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6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ddd">[2]ПРОГНОЗ_1!#REF!</definedName>
    <definedName name="ff">#REF!</definedName>
    <definedName name="fffff">'[3]Гр5(о)'!#REF!</definedName>
    <definedName name="gggg">#REF!</definedName>
    <definedName name="jjjj">'[4]Гр5(о)'!#REF!</definedName>
    <definedName name="ааа">#REF!</definedName>
    <definedName name="АнМ">'[5]Гр5(о)'!#REF!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'Приложение 4'!$8:$9</definedName>
    <definedName name="кат">#REF!</definedName>
    <definedName name="М1">[7]ПРОГНОЗ_1!#REF!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'Приложение 4'!$A$2:$K$53</definedName>
    <definedName name="ПОКАЗАТЕЛИ_ДОЛГОСР.ПРОГНОЗА">'[9]2002(v2)'!#REF!</definedName>
    <definedName name="пппп">'[10]2002(v1)'!#REF!</definedName>
    <definedName name="Прогноз97">[11]ПРОГНОЗ_1!#REF!</definedName>
    <definedName name="фф">'[12]Гр5(о)'!#REF!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I25" i="36" l="1"/>
  <c r="K25" i="36" l="1"/>
  <c r="J25" i="36"/>
  <c r="K29" i="36"/>
  <c r="J29" i="36"/>
  <c r="I29" i="36"/>
  <c r="R68" i="36" l="1"/>
  <c r="Q68" i="36"/>
  <c r="P68" i="36"/>
  <c r="R67" i="36"/>
  <c r="Q67" i="36"/>
  <c r="P67" i="36"/>
  <c r="O65" i="36"/>
  <c r="N65" i="36"/>
  <c r="M65" i="36"/>
  <c r="I11" i="26"/>
  <c r="I10" i="26"/>
  <c r="I9" i="26"/>
  <c r="W20" i="25"/>
  <c r="W57" i="25"/>
  <c r="V20" i="25"/>
  <c r="V57" i="25" s="1"/>
  <c r="U20" i="25"/>
  <c r="U57" i="25"/>
  <c r="T20" i="25"/>
  <c r="S20" i="25" s="1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G20" i="25" s="1"/>
  <c r="L20" i="25" s="1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G56" i="25"/>
  <c r="S55" i="25"/>
  <c r="X55" i="25" s="1"/>
  <c r="M55" i="25"/>
  <c r="R55" i="25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F642" i="16"/>
  <c r="G644" i="16"/>
  <c r="G646" i="16"/>
  <c r="M640" i="16"/>
  <c r="S546" i="16"/>
  <c r="M546" i="16"/>
  <c r="G591" i="16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34" i="16"/>
  <c r="M641" i="16"/>
  <c r="G675" i="16"/>
  <c r="G667" i="16"/>
  <c r="S78" i="16"/>
  <c r="S57" i="16"/>
  <c r="S56" i="16"/>
  <c r="S55" i="16"/>
  <c r="S50" i="16"/>
  <c r="S49" i="16"/>
  <c r="M78" i="16"/>
  <c r="M57" i="16"/>
  <c r="M56" i="16"/>
  <c r="M55" i="16"/>
  <c r="M50" i="16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S640" i="16"/>
  <c r="S704" i="16" s="1"/>
  <c r="G640" i="16"/>
  <c r="G634" i="16" s="1"/>
  <c r="F639" i="16"/>
  <c r="K639" i="16"/>
  <c r="L639" i="16"/>
  <c r="Q639" i="16" s="1"/>
  <c r="R639" i="16"/>
  <c r="V667" i="16"/>
  <c r="U667" i="16"/>
  <c r="U649" i="16" s="1"/>
  <c r="T667" i="16"/>
  <c r="S667" i="16"/>
  <c r="S703" i="16"/>
  <c r="P667" i="16"/>
  <c r="P703" i="16" s="1"/>
  <c r="O667" i="16"/>
  <c r="N667" i="16"/>
  <c r="M667" i="16"/>
  <c r="H667" i="16"/>
  <c r="H703" i="16" s="1"/>
  <c r="I667" i="16"/>
  <c r="J667" i="16"/>
  <c r="F629" i="16"/>
  <c r="S122" i="17"/>
  <c r="X122" i="17" s="1"/>
  <c r="M122" i="17"/>
  <c r="R122" i="17" s="1"/>
  <c r="R142" i="17" s="1"/>
  <c r="G122" i="17"/>
  <c r="L122" i="17"/>
  <c r="L142" i="17" s="1"/>
  <c r="S121" i="17"/>
  <c r="X121" i="17" s="1"/>
  <c r="R121" i="17"/>
  <c r="M121" i="17"/>
  <c r="L121" i="17"/>
  <c r="G121" i="17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K124" i="17" s="1"/>
  <c r="N87" i="17"/>
  <c r="N124" i="17" s="1"/>
  <c r="O87" i="17"/>
  <c r="O124" i="17" s="1"/>
  <c r="P87" i="17"/>
  <c r="P124" i="17" s="1"/>
  <c r="Q87" i="17"/>
  <c r="Q124" i="17" s="1"/>
  <c r="T87" i="17"/>
  <c r="T124" i="17" s="1"/>
  <c r="U87" i="17"/>
  <c r="U124" i="17" s="1"/>
  <c r="V87" i="17"/>
  <c r="V124" i="17" s="1"/>
  <c r="W87" i="17"/>
  <c r="W124" i="17" s="1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F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/>
  <c r="L111" i="17" s="1"/>
  <c r="L148" i="17" s="1"/>
  <c r="S76" i="17"/>
  <c r="X76" i="17" s="1"/>
  <c r="M76" i="17"/>
  <c r="R76" i="17" s="1"/>
  <c r="G76" i="17"/>
  <c r="L76" i="17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/>
  <c r="M71" i="17"/>
  <c r="R71" i="17"/>
  <c r="G71" i="17"/>
  <c r="L71" i="17"/>
  <c r="S70" i="17"/>
  <c r="X70" i="17"/>
  <c r="M70" i="17"/>
  <c r="R70" i="17" s="1"/>
  <c r="G70" i="17"/>
  <c r="L70" i="17" s="1"/>
  <c r="S69" i="17"/>
  <c r="X69" i="17"/>
  <c r="M69" i="17"/>
  <c r="R69" i="17"/>
  <c r="G69" i="17"/>
  <c r="L69" i="17"/>
  <c r="S68" i="17"/>
  <c r="M68" i="17"/>
  <c r="R68" i="17" s="1"/>
  <c r="G68" i="17"/>
  <c r="L68" i="17" s="1"/>
  <c r="S67" i="17"/>
  <c r="X67" i="17" s="1"/>
  <c r="M67" i="17"/>
  <c r="R67" i="17"/>
  <c r="G67" i="17"/>
  <c r="L67" i="17"/>
  <c r="S66" i="17"/>
  <c r="X66" i="17"/>
  <c r="M66" i="17"/>
  <c r="R66" i="17"/>
  <c r="G66" i="17"/>
  <c r="L66" i="17"/>
  <c r="S65" i="17"/>
  <c r="X65" i="17"/>
  <c r="M65" i="17"/>
  <c r="R65" i="17"/>
  <c r="G65" i="17"/>
  <c r="L65" i="17"/>
  <c r="F65" i="17" s="1"/>
  <c r="S64" i="17"/>
  <c r="M64" i="17"/>
  <c r="R64" i="17" s="1"/>
  <c r="G64" i="17"/>
  <c r="L64" i="17" s="1"/>
  <c r="S63" i="17"/>
  <c r="S97" i="17" s="1"/>
  <c r="S134" i="17" s="1"/>
  <c r="M63" i="17"/>
  <c r="R63" i="17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X60" i="17" s="1"/>
  <c r="X94" i="17" s="1"/>
  <c r="X131" i="17" s="1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/>
  <c r="M20" i="17"/>
  <c r="R20" i="17" s="1"/>
  <c r="S20" i="17"/>
  <c r="X20" i="17"/>
  <c r="G21" i="17"/>
  <c r="G89" i="17" s="1"/>
  <c r="G126" i="17" s="1"/>
  <c r="M21" i="17"/>
  <c r="S21" i="17"/>
  <c r="X21" i="17"/>
  <c r="G22" i="17"/>
  <c r="L22" i="17"/>
  <c r="M22" i="17"/>
  <c r="R22" i="17"/>
  <c r="S22" i="17"/>
  <c r="X22" i="17"/>
  <c r="G23" i="17"/>
  <c r="L23" i="17" s="1"/>
  <c r="L91" i="17" s="1"/>
  <c r="L128" i="17" s="1"/>
  <c r="G91" i="17"/>
  <c r="G128" i="17" s="1"/>
  <c r="M23" i="17"/>
  <c r="M91" i="17"/>
  <c r="M128" i="17" s="1"/>
  <c r="R23" i="17"/>
  <c r="R91" i="17" s="1"/>
  <c r="R128" i="17" s="1"/>
  <c r="S23" i="17"/>
  <c r="X23" i="17"/>
  <c r="G24" i="17"/>
  <c r="M24" i="17"/>
  <c r="S24" i="17"/>
  <c r="X24" i="17"/>
  <c r="G25" i="17"/>
  <c r="L25" i="17" s="1"/>
  <c r="G93" i="17"/>
  <c r="G130" i="17" s="1"/>
  <c r="M25" i="17"/>
  <c r="R25" i="17"/>
  <c r="S25" i="17"/>
  <c r="X25" i="17"/>
  <c r="G26" i="17"/>
  <c r="G94" i="17" s="1"/>
  <c r="G131" i="17" s="1"/>
  <c r="L26" i="17"/>
  <c r="L94" i="17" s="1"/>
  <c r="L131" i="17" s="1"/>
  <c r="M26" i="17"/>
  <c r="R26" i="17"/>
  <c r="S26" i="17"/>
  <c r="X26" i="17"/>
  <c r="G27" i="17"/>
  <c r="G95" i="17"/>
  <c r="G132" i="17" s="1"/>
  <c r="M27" i="17"/>
  <c r="M95" i="17" s="1"/>
  <c r="M132" i="17" s="1"/>
  <c r="S27" i="17"/>
  <c r="X27" i="17" s="1"/>
  <c r="G28" i="17"/>
  <c r="L28" i="17"/>
  <c r="M28" i="17"/>
  <c r="M96" i="17" s="1"/>
  <c r="M133" i="17" s="1"/>
  <c r="S28" i="17"/>
  <c r="X28" i="17" s="1"/>
  <c r="G29" i="17"/>
  <c r="G97" i="17" s="1"/>
  <c r="G134" i="17" s="1"/>
  <c r="M29" i="17"/>
  <c r="M97" i="17" s="1"/>
  <c r="M134" i="17" s="1"/>
  <c r="S29" i="17"/>
  <c r="X29" i="17" s="1"/>
  <c r="G30" i="17"/>
  <c r="L30" i="17" s="1"/>
  <c r="M30" i="17"/>
  <c r="M98" i="17" s="1"/>
  <c r="M135" i="17" s="1"/>
  <c r="S30" i="17"/>
  <c r="X30" i="17"/>
  <c r="G31" i="17"/>
  <c r="G99" i="17" s="1"/>
  <c r="G136" i="17" s="1"/>
  <c r="L31" i="17"/>
  <c r="M31" i="17"/>
  <c r="M99" i="17"/>
  <c r="M136" i="17" s="1"/>
  <c r="S31" i="17"/>
  <c r="X31" i="17" s="1"/>
  <c r="G32" i="17"/>
  <c r="M32" i="17"/>
  <c r="M100" i="17" s="1"/>
  <c r="M137" i="17" s="1"/>
  <c r="S32" i="17"/>
  <c r="X32" i="17"/>
  <c r="G33" i="17"/>
  <c r="G101" i="17" s="1"/>
  <c r="G138" i="17" s="1"/>
  <c r="M33" i="17"/>
  <c r="M101" i="17" s="1"/>
  <c r="M138" i="17" s="1"/>
  <c r="S33" i="17"/>
  <c r="X33" i="17"/>
  <c r="G34" i="17"/>
  <c r="L34" i="17"/>
  <c r="M34" i="17"/>
  <c r="M102" i="17"/>
  <c r="M139" i="17" s="1"/>
  <c r="S34" i="17"/>
  <c r="X34" i="17" s="1"/>
  <c r="G35" i="17"/>
  <c r="G103" i="17" s="1"/>
  <c r="G140" i="17" s="1"/>
  <c r="M35" i="17"/>
  <c r="M103" i="17"/>
  <c r="M140" i="17" s="1"/>
  <c r="S35" i="17"/>
  <c r="X35" i="17" s="1"/>
  <c r="G36" i="17"/>
  <c r="G104" i="17" s="1"/>
  <c r="M36" i="17"/>
  <c r="M104" i="17" s="1"/>
  <c r="S36" i="17"/>
  <c r="X36" i="17" s="1"/>
  <c r="G37" i="17"/>
  <c r="G105" i="17" s="1"/>
  <c r="M37" i="17"/>
  <c r="M105" i="17" s="1"/>
  <c r="R37" i="17"/>
  <c r="S37" i="17"/>
  <c r="X37" i="17" s="1"/>
  <c r="X105" i="17" s="1"/>
  <c r="G38" i="17"/>
  <c r="L38" i="17" s="1"/>
  <c r="M38" i="17"/>
  <c r="R38" i="17" s="1"/>
  <c r="R106" i="17" s="1"/>
  <c r="R143" i="17" s="1"/>
  <c r="S38" i="17"/>
  <c r="X38" i="17" s="1"/>
  <c r="G39" i="17"/>
  <c r="G107" i="17" s="1"/>
  <c r="G144" i="17" s="1"/>
  <c r="M39" i="17"/>
  <c r="S39" i="17"/>
  <c r="G40" i="17"/>
  <c r="L40" i="17" s="1"/>
  <c r="M40" i="17"/>
  <c r="M108" i="17" s="1"/>
  <c r="M145" i="17" s="1"/>
  <c r="S40" i="17"/>
  <c r="X40" i="17"/>
  <c r="G41" i="17"/>
  <c r="G109" i="17"/>
  <c r="G146" i="17" s="1"/>
  <c r="M41" i="17"/>
  <c r="M109" i="17" s="1"/>
  <c r="M146" i="17" s="1"/>
  <c r="S41" i="17"/>
  <c r="X41" i="17" s="1"/>
  <c r="X109" i="17" s="1"/>
  <c r="X146" i="17" s="1"/>
  <c r="G42" i="17"/>
  <c r="G110" i="17"/>
  <c r="G147" i="17" s="1"/>
  <c r="M42" i="17"/>
  <c r="M110" i="17" s="1"/>
  <c r="M147" i="17" s="1"/>
  <c r="S42" i="17"/>
  <c r="X42" i="17"/>
  <c r="G43" i="17"/>
  <c r="L43" i="17"/>
  <c r="M43" i="17"/>
  <c r="R43" i="17"/>
  <c r="S43" i="17"/>
  <c r="X43" i="17"/>
  <c r="G44" i="17"/>
  <c r="M44" i="17"/>
  <c r="M112" i="17" s="1"/>
  <c r="M149" i="17" s="1"/>
  <c r="S44" i="17"/>
  <c r="X44" i="17" s="1"/>
  <c r="G45" i="17"/>
  <c r="G113" i="17"/>
  <c r="G150" i="17" s="1"/>
  <c r="M45" i="17"/>
  <c r="S45" i="17"/>
  <c r="X45" i="17"/>
  <c r="G46" i="17"/>
  <c r="G114" i="17"/>
  <c r="G151" i="17" s="1"/>
  <c r="M46" i="17"/>
  <c r="M114" i="17" s="1"/>
  <c r="M151" i="17" s="1"/>
  <c r="S46" i="17"/>
  <c r="X46" i="17"/>
  <c r="G47" i="17"/>
  <c r="G115" i="17" s="1"/>
  <c r="G152" i="17" s="1"/>
  <c r="M47" i="17"/>
  <c r="M115" i="17" s="1"/>
  <c r="M152" i="17" s="1"/>
  <c r="S47" i="17"/>
  <c r="X47" i="17"/>
  <c r="G48" i="17"/>
  <c r="L48" i="17"/>
  <c r="M48" i="17"/>
  <c r="R48" i="17"/>
  <c r="F48" i="17" s="1"/>
  <c r="S48" i="17"/>
  <c r="X48" i="17"/>
  <c r="G49" i="17"/>
  <c r="G117" i="17"/>
  <c r="G154" i="17" s="1"/>
  <c r="M49" i="17"/>
  <c r="S49" i="17"/>
  <c r="X49" i="17"/>
  <c r="G50" i="17"/>
  <c r="M50" i="17"/>
  <c r="M118" i="17" s="1"/>
  <c r="M155" i="17" s="1"/>
  <c r="S50" i="17"/>
  <c r="X50" i="17"/>
  <c r="G51" i="17"/>
  <c r="L51" i="17"/>
  <c r="M51" i="17"/>
  <c r="R51" i="17"/>
  <c r="S51" i="17"/>
  <c r="X51" i="17"/>
  <c r="S19" i="17"/>
  <c r="X19" i="17"/>
  <c r="M19" i="17"/>
  <c r="R19" i="17"/>
  <c r="G19" i="17"/>
  <c r="X17" i="17"/>
  <c r="X16" i="17"/>
  <c r="X15" i="17"/>
  <c r="R17" i="17"/>
  <c r="R16" i="17"/>
  <c r="R15" i="17"/>
  <c r="W86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179" i="16"/>
  <c r="U174" i="16"/>
  <c r="O181" i="16"/>
  <c r="O249" i="16" s="1"/>
  <c r="O179" i="16"/>
  <c r="O174" i="16"/>
  <c r="I181" i="16"/>
  <c r="I179" i="16"/>
  <c r="I247" i="16" s="1"/>
  <c r="I174" i="16"/>
  <c r="G102" i="17"/>
  <c r="G139" i="17" s="1"/>
  <c r="G98" i="17"/>
  <c r="G135" i="17" s="1"/>
  <c r="G96" i="17"/>
  <c r="G133" i="17" s="1"/>
  <c r="L27" i="17"/>
  <c r="F121" i="17"/>
  <c r="V86" i="17"/>
  <c r="O86" i="17"/>
  <c r="Q86" i="17"/>
  <c r="P86" i="17"/>
  <c r="T18" i="17"/>
  <c r="N18" i="17"/>
  <c r="T86" i="17"/>
  <c r="N86" i="17"/>
  <c r="G516" i="16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F516" i="16" s="1"/>
  <c r="R73" i="16"/>
  <c r="R516" i="16" s="1"/>
  <c r="L73" i="16"/>
  <c r="L516" i="16" s="1"/>
  <c r="L74" i="16"/>
  <c r="E734" i="16"/>
  <c r="F74" i="16"/>
  <c r="K74" i="16" s="1"/>
  <c r="F75" i="16"/>
  <c r="K75" i="16" s="1"/>
  <c r="L75" i="16"/>
  <c r="Q75" i="16" s="1"/>
  <c r="Q74" i="16"/>
  <c r="R74" i="16"/>
  <c r="W74" i="16"/>
  <c r="R75" i="16"/>
  <c r="W75" i="16"/>
  <c r="G296" i="16"/>
  <c r="G318" i="16"/>
  <c r="G315" i="16"/>
  <c r="G301" i="16"/>
  <c r="G300" i="16"/>
  <c r="G299" i="16"/>
  <c r="G295" i="16"/>
  <c r="G294" i="16"/>
  <c r="G288" i="16"/>
  <c r="G287" i="16"/>
  <c r="G50" i="16"/>
  <c r="E738" i="16"/>
  <c r="G57" i="16"/>
  <c r="G56" i="16"/>
  <c r="G55" i="16"/>
  <c r="G49" i="16"/>
  <c r="G704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/>
  <c r="I502" i="16"/>
  <c r="I696" i="16" s="1"/>
  <c r="J502" i="16"/>
  <c r="J696" i="16"/>
  <c r="M502" i="16"/>
  <c r="M696" i="16" s="1"/>
  <c r="N502" i="16"/>
  <c r="N696" i="16"/>
  <c r="O502" i="16"/>
  <c r="O696" i="16" s="1"/>
  <c r="P502" i="16"/>
  <c r="P696" i="16"/>
  <c r="S502" i="16"/>
  <c r="S696" i="16" s="1"/>
  <c r="T502" i="16"/>
  <c r="T696" i="16"/>
  <c r="U502" i="16"/>
  <c r="U696" i="16" s="1"/>
  <c r="V502" i="16"/>
  <c r="V696" i="16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/>
  <c r="H715" i="16" s="1"/>
  <c r="I245" i="16"/>
  <c r="J245" i="16"/>
  <c r="J519" i="16"/>
  <c r="J715" i="16" s="1"/>
  <c r="M245" i="16"/>
  <c r="M519" i="16" s="1"/>
  <c r="M715" i="16" s="1"/>
  <c r="N245" i="16"/>
  <c r="N519" i="16" s="1"/>
  <c r="N715" i="16" s="1"/>
  <c r="O245" i="16"/>
  <c r="O519" i="16" s="1"/>
  <c r="O715" i="16" s="1"/>
  <c r="P245" i="16"/>
  <c r="P519" i="16"/>
  <c r="P715" i="16" s="1"/>
  <c r="S245" i="16"/>
  <c r="S519" i="16" s="1"/>
  <c r="S715" i="16" s="1"/>
  <c r="T245" i="16"/>
  <c r="T519" i="16"/>
  <c r="T715" i="16" s="1"/>
  <c r="U245" i="16"/>
  <c r="V245" i="16"/>
  <c r="V519" i="16"/>
  <c r="G219" i="16"/>
  <c r="H219" i="16"/>
  <c r="H491" i="16" s="1"/>
  <c r="J219" i="16"/>
  <c r="M219" i="16"/>
  <c r="N219" i="16"/>
  <c r="P219" i="16"/>
  <c r="P491" i="16" s="1"/>
  <c r="P685" i="16" s="1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M496" i="16" s="1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/>
  <c r="G706" i="16" s="1"/>
  <c r="H238" i="16"/>
  <c r="H510" i="16" s="1"/>
  <c r="I238" i="16"/>
  <c r="I510" i="16" s="1"/>
  <c r="I706" i="16" s="1"/>
  <c r="J238" i="16"/>
  <c r="J510" i="16"/>
  <c r="J706" i="16" s="1"/>
  <c r="M238" i="16"/>
  <c r="M510" i="16" s="1"/>
  <c r="M706" i="16" s="1"/>
  <c r="N238" i="16"/>
  <c r="N510" i="16" s="1"/>
  <c r="O238" i="16"/>
  <c r="O510" i="16"/>
  <c r="P238" i="16"/>
  <c r="S238" i="16"/>
  <c r="S510" i="16" s="1"/>
  <c r="S706" i="16" s="1"/>
  <c r="T238" i="16"/>
  <c r="T510" i="16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N514" i="16" s="1"/>
  <c r="O242" i="16"/>
  <c r="P242" i="16"/>
  <c r="S242" i="16"/>
  <c r="T242" i="16"/>
  <c r="U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N520" i="16" s="1"/>
  <c r="O246" i="16"/>
  <c r="P246" i="16"/>
  <c r="S246" i="16"/>
  <c r="T246" i="16"/>
  <c r="U246" i="16"/>
  <c r="V246" i="16"/>
  <c r="G247" i="16"/>
  <c r="H247" i="16"/>
  <c r="J247" i="16"/>
  <c r="M247" i="16"/>
  <c r="N247" i="16"/>
  <c r="O247" i="16"/>
  <c r="P247" i="16"/>
  <c r="S247" i="16"/>
  <c r="T247" i="16"/>
  <c r="T521" i="16" s="1"/>
  <c r="U247" i="16"/>
  <c r="V247" i="16"/>
  <c r="G248" i="16"/>
  <c r="H248" i="16"/>
  <c r="H522" i="16" s="1"/>
  <c r="I248" i="16"/>
  <c r="J248" i="16"/>
  <c r="M248" i="16"/>
  <c r="N248" i="16"/>
  <c r="N522" i="16" s="1"/>
  <c r="O248" i="16"/>
  <c r="P248" i="16"/>
  <c r="S248" i="16"/>
  <c r="T248" i="16"/>
  <c r="T522" i="16" s="1"/>
  <c r="U248" i="16"/>
  <c r="V248" i="16"/>
  <c r="G249" i="16"/>
  <c r="H249" i="16"/>
  <c r="H523" i="16" s="1"/>
  <c r="I249" i="16"/>
  <c r="J249" i="16"/>
  <c r="M249" i="16"/>
  <c r="N249" i="16"/>
  <c r="N523" i="16" s="1"/>
  <c r="P249" i="16"/>
  <c r="S249" i="16"/>
  <c r="T249" i="16"/>
  <c r="U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N525" i="16" s="1"/>
  <c r="N721" i="16" s="1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N526" i="16" s="1"/>
  <c r="O252" i="16"/>
  <c r="P252" i="16"/>
  <c r="S252" i="16"/>
  <c r="T252" i="16"/>
  <c r="T526" i="16" s="1"/>
  <c r="U252" i="16"/>
  <c r="V252" i="16"/>
  <c r="G424" i="16"/>
  <c r="G492" i="16"/>
  <c r="H424" i="16"/>
  <c r="H492" i="16" s="1"/>
  <c r="I424" i="16"/>
  <c r="I492" i="16"/>
  <c r="J424" i="16"/>
  <c r="J492" i="16"/>
  <c r="M424" i="16"/>
  <c r="M492" i="16"/>
  <c r="M686" i="16" s="1"/>
  <c r="N424" i="16"/>
  <c r="N492" i="16"/>
  <c r="O424" i="16"/>
  <c r="O492" i="16"/>
  <c r="O686" i="16" s="1"/>
  <c r="P424" i="16"/>
  <c r="P492" i="16"/>
  <c r="S424" i="16"/>
  <c r="S492" i="16"/>
  <c r="S686" i="16" s="1"/>
  <c r="T424" i="16"/>
  <c r="T492" i="16"/>
  <c r="U424" i="16"/>
  <c r="U492" i="16"/>
  <c r="U686" i="16" s="1"/>
  <c r="V424" i="16"/>
  <c r="V492" i="16"/>
  <c r="G425" i="16"/>
  <c r="G493" i="16"/>
  <c r="H425" i="16"/>
  <c r="H493" i="16"/>
  <c r="I425" i="16"/>
  <c r="I493" i="16"/>
  <c r="J425" i="16"/>
  <c r="J493" i="16"/>
  <c r="M425" i="16"/>
  <c r="M493" i="16"/>
  <c r="M687" i="16" s="1"/>
  <c r="N425" i="16"/>
  <c r="N493" i="16"/>
  <c r="O425" i="16"/>
  <c r="O493" i="16"/>
  <c r="O687" i="16" s="1"/>
  <c r="P425" i="16"/>
  <c r="P493" i="16"/>
  <c r="S425" i="16"/>
  <c r="T425" i="16"/>
  <c r="T493" i="16" s="1"/>
  <c r="U425" i="16"/>
  <c r="U493" i="16" s="1"/>
  <c r="V425" i="16"/>
  <c r="V493" i="16" s="1"/>
  <c r="G426" i="16"/>
  <c r="H426" i="16"/>
  <c r="H494" i="16" s="1"/>
  <c r="H688" i="16" s="1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J495" i="16" s="1"/>
  <c r="J689" i="16" s="1"/>
  <c r="M427" i="16"/>
  <c r="N427" i="16"/>
  <c r="N495" i="16" s="1"/>
  <c r="O427" i="16"/>
  <c r="O495" i="16" s="1"/>
  <c r="P427" i="16"/>
  <c r="P495" i="16" s="1"/>
  <c r="P689" i="16" s="1"/>
  <c r="S427" i="16"/>
  <c r="T427" i="16"/>
  <c r="T495" i="16"/>
  <c r="U427" i="16"/>
  <c r="U495" i="16" s="1"/>
  <c r="V427" i="16"/>
  <c r="V495" i="16"/>
  <c r="G428" i="16"/>
  <c r="G496" i="16" s="1"/>
  <c r="H428" i="16"/>
  <c r="H496" i="16"/>
  <c r="J428" i="16"/>
  <c r="J496" i="16" s="1"/>
  <c r="M428" i="16"/>
  <c r="N428" i="16"/>
  <c r="O428" i="16"/>
  <c r="O496" i="16"/>
  <c r="P428" i="16"/>
  <c r="P496" i="16" s="1"/>
  <c r="S428" i="16"/>
  <c r="T428" i="16"/>
  <c r="T496" i="16" s="1"/>
  <c r="U428" i="16"/>
  <c r="U496" i="16" s="1"/>
  <c r="V428" i="16"/>
  <c r="V496" i="16" s="1"/>
  <c r="G429" i="16"/>
  <c r="H429" i="16"/>
  <c r="H497" i="16" s="1"/>
  <c r="J429" i="16"/>
  <c r="J497" i="16" s="1"/>
  <c r="M429" i="16"/>
  <c r="N429" i="16"/>
  <c r="N497" i="16" s="1"/>
  <c r="O429" i="16"/>
  <c r="O497" i="16" s="1"/>
  <c r="P429" i="16"/>
  <c r="P497" i="16" s="1"/>
  <c r="S429" i="16"/>
  <c r="T429" i="16"/>
  <c r="T497" i="16"/>
  <c r="U429" i="16"/>
  <c r="U497" i="16" s="1"/>
  <c r="V429" i="16"/>
  <c r="V497" i="16"/>
  <c r="G430" i="16"/>
  <c r="G498" i="16" s="1"/>
  <c r="H430" i="16"/>
  <c r="H498" i="16"/>
  <c r="J430" i="16"/>
  <c r="J498" i="16" s="1"/>
  <c r="M430" i="16"/>
  <c r="M498" i="16"/>
  <c r="N430" i="16"/>
  <c r="N498" i="16" s="1"/>
  <c r="O430" i="16"/>
  <c r="P430" i="16"/>
  <c r="P498" i="16" s="1"/>
  <c r="S430" i="16"/>
  <c r="T430" i="16"/>
  <c r="T498" i="16"/>
  <c r="U430" i="16"/>
  <c r="V430" i="16"/>
  <c r="V498" i="16" s="1"/>
  <c r="G431" i="16"/>
  <c r="G499" i="16" s="1"/>
  <c r="H431" i="16"/>
  <c r="H499" i="16" s="1"/>
  <c r="J431" i="16"/>
  <c r="M431" i="16"/>
  <c r="M499" i="16" s="1"/>
  <c r="N431" i="16"/>
  <c r="N499" i="16" s="1"/>
  <c r="O431" i="16"/>
  <c r="O499" i="16" s="1"/>
  <c r="P431" i="16"/>
  <c r="S431" i="16"/>
  <c r="S499" i="16" s="1"/>
  <c r="T431" i="16"/>
  <c r="T499" i="16" s="1"/>
  <c r="U431" i="16"/>
  <c r="U499" i="16" s="1"/>
  <c r="V431" i="16"/>
  <c r="G432" i="16"/>
  <c r="G500" i="16" s="1"/>
  <c r="H432" i="16"/>
  <c r="H500" i="16" s="1"/>
  <c r="I432" i="16"/>
  <c r="I500" i="16" s="1"/>
  <c r="J432" i="16"/>
  <c r="M432" i="16"/>
  <c r="M500" i="16" s="1"/>
  <c r="N432" i="16"/>
  <c r="N500" i="16" s="1"/>
  <c r="O432" i="16"/>
  <c r="O500" i="16" s="1"/>
  <c r="P432" i="16"/>
  <c r="S432" i="16"/>
  <c r="S500" i="16" s="1"/>
  <c r="T432" i="16"/>
  <c r="T500" i="16" s="1"/>
  <c r="U432" i="16"/>
  <c r="U500" i="16" s="1"/>
  <c r="V432" i="16"/>
  <c r="G433" i="16"/>
  <c r="G501" i="16" s="1"/>
  <c r="H433" i="16"/>
  <c r="H501" i="16" s="1"/>
  <c r="J433" i="16"/>
  <c r="M433" i="16"/>
  <c r="M501" i="16" s="1"/>
  <c r="N433" i="16"/>
  <c r="N501" i="16" s="1"/>
  <c r="O433" i="16"/>
  <c r="O501" i="16" s="1"/>
  <c r="P433" i="16"/>
  <c r="S433" i="16"/>
  <c r="S501" i="16" s="1"/>
  <c r="T433" i="16"/>
  <c r="T501" i="16" s="1"/>
  <c r="U433" i="16"/>
  <c r="U501" i="16" s="1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G503" i="16" s="1"/>
  <c r="H435" i="16"/>
  <c r="H503" i="16" s="1"/>
  <c r="J435" i="16"/>
  <c r="M435" i="16"/>
  <c r="M503" i="16" s="1"/>
  <c r="N435" i="16"/>
  <c r="N503" i="16" s="1"/>
  <c r="O435" i="16"/>
  <c r="O503" i="16" s="1"/>
  <c r="P435" i="16"/>
  <c r="S435" i="16"/>
  <c r="S503" i="16" s="1"/>
  <c r="T435" i="16"/>
  <c r="T503" i="16" s="1"/>
  <c r="U435" i="16"/>
  <c r="U503" i="16" s="1"/>
  <c r="V435" i="16"/>
  <c r="G436" i="16"/>
  <c r="G504" i="16" s="1"/>
  <c r="H436" i="16"/>
  <c r="H504" i="16" s="1"/>
  <c r="J436" i="16"/>
  <c r="J504" i="16" s="1"/>
  <c r="M436" i="16"/>
  <c r="M504" i="16" s="1"/>
  <c r="N436" i="16"/>
  <c r="N504" i="16" s="1"/>
  <c r="O436" i="16"/>
  <c r="O504" i="16" s="1"/>
  <c r="P436" i="16"/>
  <c r="P504" i="16" s="1"/>
  <c r="S436" i="16"/>
  <c r="S504" i="16" s="1"/>
  <c r="T436" i="16"/>
  <c r="T504" i="16" s="1"/>
  <c r="U436" i="16"/>
  <c r="U504" i="16" s="1"/>
  <c r="V436" i="16"/>
  <c r="V504" i="16" s="1"/>
  <c r="G437" i="16"/>
  <c r="H437" i="16"/>
  <c r="H505" i="16" s="1"/>
  <c r="J437" i="16"/>
  <c r="M437" i="16"/>
  <c r="M505" i="16" s="1"/>
  <c r="N437" i="16"/>
  <c r="N505" i="16" s="1"/>
  <c r="O437" i="16"/>
  <c r="O505" i="16" s="1"/>
  <c r="P437" i="16"/>
  <c r="S437" i="16"/>
  <c r="S505" i="16" s="1"/>
  <c r="T437" i="16"/>
  <c r="T505" i="16" s="1"/>
  <c r="U437" i="16"/>
  <c r="U505" i="16" s="1"/>
  <c r="V437" i="16"/>
  <c r="G438" i="16"/>
  <c r="G506" i="16" s="1"/>
  <c r="H438" i="16"/>
  <c r="H506" i="16" s="1"/>
  <c r="J438" i="16"/>
  <c r="M438" i="16"/>
  <c r="M506" i="16" s="1"/>
  <c r="N438" i="16"/>
  <c r="N506" i="16" s="1"/>
  <c r="O438" i="16"/>
  <c r="O506" i="16" s="1"/>
  <c r="P438" i="16"/>
  <c r="S438" i="16"/>
  <c r="S506" i="16" s="1"/>
  <c r="T438" i="16"/>
  <c r="T506" i="16" s="1"/>
  <c r="U438" i="16"/>
  <c r="U506" i="16" s="1"/>
  <c r="V438" i="16"/>
  <c r="G439" i="16"/>
  <c r="G507" i="16" s="1"/>
  <c r="H439" i="16"/>
  <c r="H507" i="16" s="1"/>
  <c r="J439" i="16"/>
  <c r="M439" i="16"/>
  <c r="M507" i="16" s="1"/>
  <c r="N439" i="16"/>
  <c r="N507" i="16" s="1"/>
  <c r="O439" i="16"/>
  <c r="O507" i="16" s="1"/>
  <c r="P439" i="16"/>
  <c r="S439" i="16"/>
  <c r="S507" i="16" s="1"/>
  <c r="T439" i="16"/>
  <c r="T507" i="16" s="1"/>
  <c r="U439" i="16"/>
  <c r="U507" i="16" s="1"/>
  <c r="V439" i="16"/>
  <c r="G440" i="16"/>
  <c r="G508" i="16" s="1"/>
  <c r="H440" i="16"/>
  <c r="H508" i="16" s="1"/>
  <c r="J440" i="16"/>
  <c r="J508" i="16" s="1"/>
  <c r="M440" i="16"/>
  <c r="M508" i="16" s="1"/>
  <c r="N440" i="16"/>
  <c r="N508" i="16" s="1"/>
  <c r="O440" i="16"/>
  <c r="O508" i="16" s="1"/>
  <c r="P440" i="16"/>
  <c r="P508" i="16" s="1"/>
  <c r="S440" i="16"/>
  <c r="S508" i="16" s="1"/>
  <c r="T440" i="16"/>
  <c r="T508" i="16" s="1"/>
  <c r="U440" i="16"/>
  <c r="U508" i="16" s="1"/>
  <c r="V440" i="16"/>
  <c r="V508" i="16" s="1"/>
  <c r="G441" i="16"/>
  <c r="G509" i="16" s="1"/>
  <c r="H441" i="16"/>
  <c r="H509" i="16" s="1"/>
  <c r="J441" i="16"/>
  <c r="M441" i="16"/>
  <c r="M509" i="16" s="1"/>
  <c r="N441" i="16"/>
  <c r="N509" i="16" s="1"/>
  <c r="O441" i="16"/>
  <c r="O509" i="16" s="1"/>
  <c r="P441" i="16"/>
  <c r="S441" i="16"/>
  <c r="S509" i="16" s="1"/>
  <c r="T441" i="16"/>
  <c r="T509" i="16" s="1"/>
  <c r="U441" i="16"/>
  <c r="U509" i="16" s="1"/>
  <c r="V441" i="16"/>
  <c r="G442" i="16"/>
  <c r="G511" i="16" s="1"/>
  <c r="H442" i="16"/>
  <c r="I442" i="16"/>
  <c r="I511" i="16" s="1"/>
  <c r="J442" i="16"/>
  <c r="J511" i="16" s="1"/>
  <c r="M442" i="16"/>
  <c r="M511" i="16" s="1"/>
  <c r="N442" i="16"/>
  <c r="O442" i="16"/>
  <c r="O511" i="16" s="1"/>
  <c r="P442" i="16"/>
  <c r="P511" i="16" s="1"/>
  <c r="S442" i="16"/>
  <c r="T442" i="16"/>
  <c r="U442" i="16"/>
  <c r="U511" i="16" s="1"/>
  <c r="V442" i="16"/>
  <c r="V511" i="16" s="1"/>
  <c r="G443" i="16"/>
  <c r="G512" i="16" s="1"/>
  <c r="H443" i="16"/>
  <c r="J443" i="16"/>
  <c r="M443" i="16"/>
  <c r="N443" i="16"/>
  <c r="N512" i="16" s="1"/>
  <c r="O443" i="16"/>
  <c r="O512" i="16" s="1"/>
  <c r="P443" i="16"/>
  <c r="S443" i="16"/>
  <c r="T443" i="16"/>
  <c r="T512" i="16" s="1"/>
  <c r="U443" i="16"/>
  <c r="U512" i="16" s="1"/>
  <c r="V443" i="16"/>
  <c r="V512" i="16" s="1"/>
  <c r="G444" i="16"/>
  <c r="G513" i="16" s="1"/>
  <c r="H444" i="16"/>
  <c r="H513" i="16" s="1"/>
  <c r="I444" i="16"/>
  <c r="I513" i="16" s="1"/>
  <c r="J444" i="16"/>
  <c r="J513" i="16" s="1"/>
  <c r="M444" i="16"/>
  <c r="M513" i="16" s="1"/>
  <c r="N444" i="16"/>
  <c r="N513" i="16" s="1"/>
  <c r="O444" i="16"/>
  <c r="O513" i="16" s="1"/>
  <c r="P444" i="16"/>
  <c r="P513" i="16" s="1"/>
  <c r="S444" i="16"/>
  <c r="T444" i="16"/>
  <c r="T513" i="16" s="1"/>
  <c r="U444" i="16"/>
  <c r="U513" i="16"/>
  <c r="V444" i="16"/>
  <c r="V513" i="16" s="1"/>
  <c r="G445" i="16"/>
  <c r="G514" i="16"/>
  <c r="H445" i="16"/>
  <c r="H514" i="16" s="1"/>
  <c r="J445" i="16"/>
  <c r="J514" i="16"/>
  <c r="M445" i="16"/>
  <c r="M514" i="16" s="1"/>
  <c r="N445" i="16"/>
  <c r="O445" i="16"/>
  <c r="O514" i="16" s="1"/>
  <c r="P445" i="16"/>
  <c r="P514" i="16"/>
  <c r="S445" i="16"/>
  <c r="S514" i="16" s="1"/>
  <c r="S710" i="16" s="1"/>
  <c r="T445" i="16"/>
  <c r="U445" i="16"/>
  <c r="U514" i="16" s="1"/>
  <c r="V445" i="16"/>
  <c r="V514" i="16" s="1"/>
  <c r="G446" i="16"/>
  <c r="H446" i="16"/>
  <c r="J446" i="16"/>
  <c r="J515" i="16" s="1"/>
  <c r="M446" i="16"/>
  <c r="M515" i="16" s="1"/>
  <c r="N446" i="16"/>
  <c r="N515" i="16" s="1"/>
  <c r="O446" i="16"/>
  <c r="O515" i="16" s="1"/>
  <c r="P446" i="16"/>
  <c r="P515" i="16" s="1"/>
  <c r="S446" i="16"/>
  <c r="T446" i="16"/>
  <c r="T515" i="16" s="1"/>
  <c r="U446" i="16"/>
  <c r="U515" i="16"/>
  <c r="V446" i="16"/>
  <c r="V515" i="16" s="1"/>
  <c r="G447" i="16"/>
  <c r="H447" i="16"/>
  <c r="H517" i="16" s="1"/>
  <c r="I447" i="16"/>
  <c r="J447" i="16"/>
  <c r="J517" i="16" s="1"/>
  <c r="M447" i="16"/>
  <c r="M517" i="16"/>
  <c r="N447" i="16"/>
  <c r="N517" i="16" s="1"/>
  <c r="O447" i="16"/>
  <c r="O517" i="16"/>
  <c r="P447" i="16"/>
  <c r="P517" i="16" s="1"/>
  <c r="S447" i="16"/>
  <c r="S517" i="16"/>
  <c r="T447" i="16"/>
  <c r="T517" i="16" s="1"/>
  <c r="U447" i="16"/>
  <c r="V447" i="16"/>
  <c r="V517" i="16" s="1"/>
  <c r="G448" i="16"/>
  <c r="G520" i="16"/>
  <c r="H448" i="16"/>
  <c r="H520" i="16" s="1"/>
  <c r="J448" i="16"/>
  <c r="J520" i="16"/>
  <c r="M448" i="16"/>
  <c r="M520" i="16" s="1"/>
  <c r="M716" i="16" s="1"/>
  <c r="N448" i="16"/>
  <c r="O448" i="16"/>
  <c r="O520" i="16" s="1"/>
  <c r="P448" i="16"/>
  <c r="P520" i="16"/>
  <c r="S448" i="16"/>
  <c r="T448" i="16"/>
  <c r="U448" i="16"/>
  <c r="U520" i="16" s="1"/>
  <c r="V448" i="16"/>
  <c r="V520" i="16" s="1"/>
  <c r="G449" i="16"/>
  <c r="G521" i="16" s="1"/>
  <c r="H449" i="16"/>
  <c r="I449" i="16"/>
  <c r="J449" i="16"/>
  <c r="J521" i="16" s="1"/>
  <c r="M449" i="16"/>
  <c r="M521" i="16" s="1"/>
  <c r="N449" i="16"/>
  <c r="O449" i="16"/>
  <c r="O521" i="16" s="1"/>
  <c r="P449" i="16"/>
  <c r="P521" i="16" s="1"/>
  <c r="S449" i="16"/>
  <c r="T449" i="16"/>
  <c r="U449" i="16"/>
  <c r="U521" i="16"/>
  <c r="U717" i="16" s="1"/>
  <c r="V449" i="16"/>
  <c r="V521" i="16"/>
  <c r="G450" i="16"/>
  <c r="G522" i="16"/>
  <c r="H450" i="16"/>
  <c r="I450" i="16"/>
  <c r="I522" i="16"/>
  <c r="J450" i="16"/>
  <c r="J522" i="16"/>
  <c r="M450" i="16"/>
  <c r="M522" i="16"/>
  <c r="N450" i="16"/>
  <c r="O450" i="16"/>
  <c r="O522" i="16"/>
  <c r="P450" i="16"/>
  <c r="P522" i="16"/>
  <c r="S450" i="16"/>
  <c r="S522" i="16"/>
  <c r="T450" i="16"/>
  <c r="U450" i="16"/>
  <c r="U522" i="16"/>
  <c r="V450" i="16"/>
  <c r="V522" i="16"/>
  <c r="G451" i="16"/>
  <c r="G523" i="16"/>
  <c r="H451" i="16"/>
  <c r="I451" i="16"/>
  <c r="I523" i="16"/>
  <c r="J451" i="16"/>
  <c r="J523" i="16"/>
  <c r="M451" i="16"/>
  <c r="M523" i="16"/>
  <c r="M719" i="16" s="1"/>
  <c r="N451" i="16"/>
  <c r="O451" i="16"/>
  <c r="O523" i="16"/>
  <c r="P451" i="16"/>
  <c r="P523" i="16"/>
  <c r="S451" i="16"/>
  <c r="T451" i="16"/>
  <c r="T523" i="16" s="1"/>
  <c r="U451" i="16"/>
  <c r="U523" i="16" s="1"/>
  <c r="V451" i="16"/>
  <c r="V523" i="16" s="1"/>
  <c r="G452" i="16"/>
  <c r="G524" i="16" s="1"/>
  <c r="H452" i="16"/>
  <c r="H524" i="16" s="1"/>
  <c r="I452" i="16"/>
  <c r="I524" i="16" s="1"/>
  <c r="J452" i="16"/>
  <c r="J524" i="16" s="1"/>
  <c r="M452" i="16"/>
  <c r="M524" i="16" s="1"/>
  <c r="N452" i="16"/>
  <c r="N524" i="16" s="1"/>
  <c r="O452" i="16"/>
  <c r="O524" i="16" s="1"/>
  <c r="P452" i="16"/>
  <c r="P524" i="16" s="1"/>
  <c r="S452" i="16"/>
  <c r="S524" i="16" s="1"/>
  <c r="T452" i="16"/>
  <c r="T524" i="16" s="1"/>
  <c r="T720" i="16" s="1"/>
  <c r="U452" i="16"/>
  <c r="U524" i="16" s="1"/>
  <c r="V452" i="16"/>
  <c r="V524" i="16" s="1"/>
  <c r="G453" i="16"/>
  <c r="G525" i="16" s="1"/>
  <c r="G721" i="16" s="1"/>
  <c r="H453" i="16"/>
  <c r="H525" i="16" s="1"/>
  <c r="H721" i="16" s="1"/>
  <c r="I453" i="16"/>
  <c r="I525" i="16" s="1"/>
  <c r="I721" i="16" s="1"/>
  <c r="J453" i="16"/>
  <c r="J525" i="16"/>
  <c r="J721" i="16" s="1"/>
  <c r="M453" i="16"/>
  <c r="M525" i="16" s="1"/>
  <c r="M721" i="16" s="1"/>
  <c r="N453" i="16"/>
  <c r="O453" i="16"/>
  <c r="O525" i="16" s="1"/>
  <c r="O721" i="16" s="1"/>
  <c r="P453" i="16"/>
  <c r="P525" i="16"/>
  <c r="P721" i="16" s="1"/>
  <c r="S453" i="16"/>
  <c r="S525" i="16" s="1"/>
  <c r="S721" i="16" s="1"/>
  <c r="T453" i="16"/>
  <c r="T525" i="16" s="1"/>
  <c r="T721" i="16" s="1"/>
  <c r="U453" i="16"/>
  <c r="U525" i="16" s="1"/>
  <c r="U721" i="16" s="1"/>
  <c r="V453" i="16"/>
  <c r="V525" i="16"/>
  <c r="V721" i="16" s="1"/>
  <c r="G454" i="16"/>
  <c r="G526" i="16" s="1"/>
  <c r="H454" i="16"/>
  <c r="I454" i="16"/>
  <c r="I526" i="16" s="1"/>
  <c r="J454" i="16"/>
  <c r="J526" i="16" s="1"/>
  <c r="J722" i="16" s="1"/>
  <c r="M454" i="16"/>
  <c r="N454" i="16"/>
  <c r="O454" i="16"/>
  <c r="O526" i="16" s="1"/>
  <c r="P454" i="16"/>
  <c r="P526" i="16"/>
  <c r="S454" i="16"/>
  <c r="S526" i="16" s="1"/>
  <c r="T454" i="16"/>
  <c r="U454" i="16"/>
  <c r="U526" i="16" s="1"/>
  <c r="U722" i="16" s="1"/>
  <c r="V454" i="16"/>
  <c r="V526" i="16"/>
  <c r="G423" i="16"/>
  <c r="G491" i="16" s="1"/>
  <c r="H423" i="16"/>
  <c r="I423" i="16"/>
  <c r="J423" i="16"/>
  <c r="J491" i="16" s="1"/>
  <c r="M423" i="16"/>
  <c r="M491" i="16" s="1"/>
  <c r="N423" i="16"/>
  <c r="N491" i="16" s="1"/>
  <c r="O423" i="16"/>
  <c r="P423" i="16"/>
  <c r="S423" i="16"/>
  <c r="S491" i="16"/>
  <c r="S685" i="16" s="1"/>
  <c r="T423" i="16"/>
  <c r="T491" i="16"/>
  <c r="U423" i="16"/>
  <c r="V423" i="16"/>
  <c r="V491" i="16" s="1"/>
  <c r="V685" i="16" s="1"/>
  <c r="F563" i="16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F170" i="16"/>
  <c r="K170" i="16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V722" i="16" s="1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V712" i="16"/>
  <c r="U675" i="16"/>
  <c r="U712" i="16"/>
  <c r="T675" i="16"/>
  <c r="T712" i="16"/>
  <c r="S675" i="16"/>
  <c r="S712" i="16"/>
  <c r="V674" i="16"/>
  <c r="U674" i="16"/>
  <c r="T674" i="16"/>
  <c r="S674" i="16"/>
  <c r="V673" i="16"/>
  <c r="U673" i="16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S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T692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V688" i="16" s="1"/>
  <c r="U653" i="16"/>
  <c r="T653" i="16"/>
  <c r="S653" i="16"/>
  <c r="V652" i="16"/>
  <c r="U652" i="16"/>
  <c r="T652" i="16"/>
  <c r="S652" i="16"/>
  <c r="V651" i="16"/>
  <c r="U651" i="16"/>
  <c r="T651" i="16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V649" i="16" s="1"/>
  <c r="U641" i="16"/>
  <c r="U679" i="16"/>
  <c r="T641" i="16"/>
  <c r="T679" i="16" s="1"/>
  <c r="S641" i="16"/>
  <c r="S679" i="16"/>
  <c r="R640" i="16"/>
  <c r="W640" i="16" s="1"/>
  <c r="R638" i="16"/>
  <c r="W638" i="16"/>
  <c r="R637" i="16"/>
  <c r="W637" i="16" s="1"/>
  <c r="R636" i="16"/>
  <c r="W636" i="16"/>
  <c r="R635" i="16"/>
  <c r="V634" i="16"/>
  <c r="U634" i="16"/>
  <c r="T634" i="16"/>
  <c r="S634" i="16"/>
  <c r="X634" i="16" s="1"/>
  <c r="Y635" i="16" s="1"/>
  <c r="R633" i="16"/>
  <c r="W633" i="16"/>
  <c r="R632" i="16"/>
  <c r="W632" i="16" s="1"/>
  <c r="R631" i="16"/>
  <c r="W631" i="16"/>
  <c r="R630" i="16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W596" i="16" s="1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W563" i="16" s="1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W558" i="16" s="1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W551" i="16" s="1"/>
  <c r="R550" i="16"/>
  <c r="R671" i="16" s="1"/>
  <c r="R549" i="16"/>
  <c r="W549" i="16" s="1"/>
  <c r="R548" i="16"/>
  <c r="R669" i="16" s="1"/>
  <c r="R547" i="16"/>
  <c r="W547" i="16" s="1"/>
  <c r="R546" i="16"/>
  <c r="R665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W538" i="16" s="1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W530" i="16" s="1"/>
  <c r="V529" i="16"/>
  <c r="U529" i="16"/>
  <c r="T529" i="16"/>
  <c r="S529" i="16"/>
  <c r="R489" i="16"/>
  <c r="R488" i="16"/>
  <c r="R487" i="16"/>
  <c r="R486" i="16"/>
  <c r="R485" i="16"/>
  <c r="R484" i="16"/>
  <c r="R483" i="16"/>
  <c r="R482" i="16"/>
  <c r="R481" i="16"/>
  <c r="R480" i="16"/>
  <c r="R479" i="16"/>
  <c r="R478" i="16"/>
  <c r="R477" i="16"/>
  <c r="R476" i="16"/>
  <c r="R475" i="16"/>
  <c r="R474" i="16"/>
  <c r="R473" i="16"/>
  <c r="R472" i="16"/>
  <c r="R471" i="16"/>
  <c r="R470" i="16"/>
  <c r="R469" i="16"/>
  <c r="R468" i="16"/>
  <c r="R467" i="16"/>
  <c r="W467" i="16" s="1"/>
  <c r="R466" i="16"/>
  <c r="R465" i="16"/>
  <c r="R464" i="16"/>
  <c r="R463" i="16"/>
  <c r="R462" i="16"/>
  <c r="R461" i="16"/>
  <c r="R460" i="16"/>
  <c r="R459" i="16"/>
  <c r="R458" i="16"/>
  <c r="R457" i="16"/>
  <c r="R456" i="16"/>
  <c r="V455" i="16"/>
  <c r="U455" i="16"/>
  <c r="T455" i="16"/>
  <c r="S455" i="16"/>
  <c r="R421" i="16"/>
  <c r="W421" i="16" s="1"/>
  <c r="R420" i="16"/>
  <c r="W420" i="16"/>
  <c r="R419" i="16"/>
  <c r="W419" i="16" s="1"/>
  <c r="R418" i="16"/>
  <c r="W418" i="16" s="1"/>
  <c r="R417" i="16"/>
  <c r="W417" i="16" s="1"/>
  <c r="R416" i="16"/>
  <c r="W416" i="16" s="1"/>
  <c r="W449" i="16" s="1"/>
  <c r="R415" i="16"/>
  <c r="R414" i="16"/>
  <c r="W414" i="16" s="1"/>
  <c r="R413" i="16"/>
  <c r="R412" i="16"/>
  <c r="R411" i="16"/>
  <c r="W411" i="16" s="1"/>
  <c r="R410" i="16"/>
  <c r="R409" i="16"/>
  <c r="W409" i="16" s="1"/>
  <c r="R408" i="16"/>
  <c r="R407" i="16"/>
  <c r="R406" i="16"/>
  <c r="R405" i="16"/>
  <c r="R404" i="16"/>
  <c r="R403" i="16"/>
  <c r="R402" i="16"/>
  <c r="R401" i="16"/>
  <c r="W401" i="16" s="1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/>
  <c r="R386" i="16"/>
  <c r="W386" i="16" s="1"/>
  <c r="R385" i="16"/>
  <c r="W385" i="16"/>
  <c r="R384" i="16"/>
  <c r="W384" i="16" s="1"/>
  <c r="R383" i="16"/>
  <c r="W383" i="16"/>
  <c r="R382" i="16"/>
  <c r="W382" i="16" s="1"/>
  <c r="R381" i="16"/>
  <c r="W381" i="16"/>
  <c r="R380" i="16"/>
  <c r="W380" i="16" s="1"/>
  <c r="R379" i="16"/>
  <c r="W379" i="16"/>
  <c r="R378" i="16"/>
  <c r="W378" i="16" s="1"/>
  <c r="R377" i="16"/>
  <c r="R376" i="16"/>
  <c r="W376" i="16" s="1"/>
  <c r="R375" i="16"/>
  <c r="W375" i="16" s="1"/>
  <c r="W441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W364" i="16" s="1"/>
  <c r="R363" i="16"/>
  <c r="W363" i="16" s="1"/>
  <c r="R362" i="16"/>
  <c r="W362" i="16" s="1"/>
  <c r="R361" i="16"/>
  <c r="W361" i="16" s="1"/>
  <c r="R360" i="16"/>
  <c r="W360" i="16" s="1"/>
  <c r="R359" i="16"/>
  <c r="W359" i="16" s="1"/>
  <c r="W425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W290" i="16" s="1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V218" i="16"/>
  <c r="R217" i="16"/>
  <c r="W217" i="16" s="1"/>
  <c r="R216" i="16"/>
  <c r="W216" i="16" s="1"/>
  <c r="R215" i="16"/>
  <c r="W215" i="16" s="1"/>
  <c r="R214" i="16"/>
  <c r="W214" i="16"/>
  <c r="R213" i="16"/>
  <c r="W213" i="16" s="1"/>
  <c r="R212" i="16"/>
  <c r="W212" i="16"/>
  <c r="R211" i="16"/>
  <c r="R210" i="16"/>
  <c r="R209" i="16"/>
  <c r="W209" i="16" s="1"/>
  <c r="R208" i="16"/>
  <c r="W208" i="16" s="1"/>
  <c r="R207" i="16"/>
  <c r="W207" i="16" s="1"/>
  <c r="R206" i="16"/>
  <c r="W206" i="16" s="1"/>
  <c r="R205" i="16"/>
  <c r="W205" i="16" s="1"/>
  <c r="R204" i="16"/>
  <c r="W204" i="16" s="1"/>
  <c r="R203" i="16"/>
  <c r="W203" i="16" s="1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W181" i="16" s="1"/>
  <c r="R180" i="16"/>
  <c r="W180" i="16" s="1"/>
  <c r="R179" i="16"/>
  <c r="W179" i="16" s="1"/>
  <c r="R178" i="16"/>
  <c r="R177" i="16"/>
  <c r="R176" i="16"/>
  <c r="W176" i="16" s="1"/>
  <c r="R175" i="16"/>
  <c r="W175" i="16" s="1"/>
  <c r="R174" i="16"/>
  <c r="W174" i="16" s="1"/>
  <c r="R173" i="16"/>
  <c r="W173" i="16" s="1"/>
  <c r="R172" i="16"/>
  <c r="W172" i="16" s="1"/>
  <c r="R171" i="16"/>
  <c r="W171" i="16" s="1"/>
  <c r="R169" i="16"/>
  <c r="W169" i="16" s="1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R158" i="16"/>
  <c r="R157" i="16"/>
  <c r="W157" i="16" s="1"/>
  <c r="R156" i="16"/>
  <c r="W156" i="16" s="1"/>
  <c r="R155" i="16"/>
  <c r="W155" i="16" s="1"/>
  <c r="R154" i="16"/>
  <c r="W154" i="16" s="1"/>
  <c r="R153" i="16"/>
  <c r="W153" i="16" s="1"/>
  <c r="R152" i="16"/>
  <c r="U219" i="16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W142" i="16" s="1"/>
  <c r="R141" i="16"/>
  <c r="W141" i="16" s="1"/>
  <c r="R140" i="16"/>
  <c r="W140" i="16" s="1"/>
  <c r="R139" i="16"/>
  <c r="W139" i="16" s="1"/>
  <c r="R138" i="16"/>
  <c r="W138" i="16" s="1"/>
  <c r="R137" i="16"/>
  <c r="W137" i="16"/>
  <c r="R136" i="16"/>
  <c r="W136" i="16" s="1"/>
  <c r="R135" i="16"/>
  <c r="W135" i="16"/>
  <c r="R134" i="16"/>
  <c r="W134" i="16" s="1"/>
  <c r="R133" i="16"/>
  <c r="W133" i="16"/>
  <c r="R132" i="16"/>
  <c r="R131" i="16"/>
  <c r="W131" i="16"/>
  <c r="R130" i="16"/>
  <c r="W130" i="16" s="1"/>
  <c r="R129" i="16"/>
  <c r="W129" i="16"/>
  <c r="R128" i="16"/>
  <c r="W128" i="16" s="1"/>
  <c r="R127" i="16"/>
  <c r="W127" i="16"/>
  <c r="R126" i="16"/>
  <c r="W126" i="16" s="1"/>
  <c r="R125" i="16"/>
  <c r="W125" i="16"/>
  <c r="R124" i="16"/>
  <c r="R123" i="16"/>
  <c r="W123" i="16"/>
  <c r="R122" i="16"/>
  <c r="W122" i="16" s="1"/>
  <c r="R121" i="16"/>
  <c r="W121" i="16"/>
  <c r="R120" i="16"/>
  <c r="W120" i="16" s="1"/>
  <c r="R119" i="16"/>
  <c r="W119" i="16"/>
  <c r="R118" i="16"/>
  <c r="W118" i="16" s="1"/>
  <c r="V117" i="16"/>
  <c r="U117" i="16"/>
  <c r="T117" i="16"/>
  <c r="S117" i="16"/>
  <c r="R116" i="16"/>
  <c r="W116" i="16"/>
  <c r="R115" i="16"/>
  <c r="R114" i="16"/>
  <c r="W114" i="16"/>
  <c r="R113" i="16"/>
  <c r="W113" i="16" s="1"/>
  <c r="R112" i="16"/>
  <c r="W112" i="16"/>
  <c r="R111" i="16"/>
  <c r="W111" i="16" s="1"/>
  <c r="R110" i="16"/>
  <c r="W110" i="16"/>
  <c r="R109" i="16"/>
  <c r="W109" i="16" s="1"/>
  <c r="R108" i="16"/>
  <c r="W108" i="16"/>
  <c r="R107" i="16"/>
  <c r="R106" i="16"/>
  <c r="W106" i="16"/>
  <c r="R105" i="16"/>
  <c r="W105" i="16" s="1"/>
  <c r="R104" i="16"/>
  <c r="W104" i="16"/>
  <c r="R103" i="16"/>
  <c r="W103" i="16" s="1"/>
  <c r="R102" i="16"/>
  <c r="W102" i="16"/>
  <c r="R101" i="16"/>
  <c r="W101" i="16" s="1"/>
  <c r="R100" i="16"/>
  <c r="W100" i="16"/>
  <c r="R99" i="16"/>
  <c r="W99" i="16" s="1"/>
  <c r="R98" i="16"/>
  <c r="W98" i="16"/>
  <c r="R97" i="16"/>
  <c r="W97" i="16" s="1"/>
  <c r="R96" i="16"/>
  <c r="W96" i="16"/>
  <c r="R95" i="16"/>
  <c r="W95" i="16" s="1"/>
  <c r="R94" i="16"/>
  <c r="W94" i="16"/>
  <c r="R93" i="16"/>
  <c r="W93" i="16" s="1"/>
  <c r="R92" i="16"/>
  <c r="R91" i="16"/>
  <c r="W91" i="16" s="1"/>
  <c r="R90" i="16"/>
  <c r="R89" i="16"/>
  <c r="W89" i="16" s="1"/>
  <c r="R88" i="16"/>
  <c r="W88" i="16" s="1"/>
  <c r="R87" i="16"/>
  <c r="W87" i="16" s="1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8" i="16"/>
  <c r="W78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W61" i="16" s="1"/>
  <c r="R60" i="16"/>
  <c r="W60" i="16" s="1"/>
  <c r="R59" i="16"/>
  <c r="W59" i="16" s="1"/>
  <c r="R58" i="16"/>
  <c r="W58" i="16" s="1"/>
  <c r="R57" i="16"/>
  <c r="W57" i="16" s="1"/>
  <c r="R56" i="16"/>
  <c r="W56" i="16" s="1"/>
  <c r="R55" i="16"/>
  <c r="W55" i="16" s="1"/>
  <c r="R54" i="16"/>
  <c r="W54" i="16" s="1"/>
  <c r="R53" i="16"/>
  <c r="W53" i="16" s="1"/>
  <c r="R52" i="16"/>
  <c r="W52" i="16" s="1"/>
  <c r="R51" i="16"/>
  <c r="W51" i="16" s="1"/>
  <c r="R50" i="16"/>
  <c r="W50" i="16" s="1"/>
  <c r="R49" i="16"/>
  <c r="W49" i="16" s="1"/>
  <c r="V48" i="16"/>
  <c r="U48" i="16"/>
  <c r="T48" i="16"/>
  <c r="S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/>
  <c r="R29" i="16"/>
  <c r="W29" i="16" s="1"/>
  <c r="R28" i="16"/>
  <c r="W28" i="16"/>
  <c r="R27" i="16"/>
  <c r="W27" i="16" s="1"/>
  <c r="R26" i="16"/>
  <c r="W26" i="16"/>
  <c r="R25" i="16"/>
  <c r="W25" i="16" s="1"/>
  <c r="R24" i="16"/>
  <c r="W24" i="16"/>
  <c r="R23" i="16"/>
  <c r="W23" i="16" s="1"/>
  <c r="R22" i="16"/>
  <c r="W22" i="16"/>
  <c r="U13" i="16"/>
  <c r="R21" i="16"/>
  <c r="R20" i="16"/>
  <c r="W20" i="16"/>
  <c r="R19" i="16"/>
  <c r="W19" i="16" s="1"/>
  <c r="R18" i="16"/>
  <c r="W18" i="16"/>
  <c r="R17" i="16"/>
  <c r="W17" i="16" s="1"/>
  <c r="R16" i="16"/>
  <c r="W16" i="16"/>
  <c r="R15" i="16"/>
  <c r="W15" i="16" s="1"/>
  <c r="R14" i="16"/>
  <c r="W14" i="16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P720" i="16" s="1"/>
  <c r="O681" i="16"/>
  <c r="N681" i="16"/>
  <c r="N720" i="16" s="1"/>
  <c r="M681" i="16"/>
  <c r="M720" i="16" s="1"/>
  <c r="P680" i="16"/>
  <c r="P719" i="16" s="1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P712" i="16" s="1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M703" i="16"/>
  <c r="P666" i="16"/>
  <c r="O666" i="16"/>
  <c r="N666" i="16"/>
  <c r="M666" i="16"/>
  <c r="P665" i="16"/>
  <c r="O665" i="16"/>
  <c r="N665" i="16"/>
  <c r="M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P692" i="16" s="1"/>
  <c r="O657" i="16"/>
  <c r="N657" i="16"/>
  <c r="M657" i="16"/>
  <c r="M692" i="16" s="1"/>
  <c r="P656" i="16"/>
  <c r="O656" i="16"/>
  <c r="N656" i="16"/>
  <c r="M656" i="16"/>
  <c r="P655" i="16"/>
  <c r="O655" i="16"/>
  <c r="N655" i="16"/>
  <c r="M655" i="16"/>
  <c r="M690" i="16" s="1"/>
  <c r="P654" i="16"/>
  <c r="O654" i="16"/>
  <c r="N654" i="16"/>
  <c r="M654" i="16"/>
  <c r="P653" i="16"/>
  <c r="O653" i="16"/>
  <c r="N653" i="16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Q643" i="16" s="1"/>
  <c r="L642" i="16"/>
  <c r="Q642" i="16" s="1"/>
  <c r="P641" i="16"/>
  <c r="P679" i="16" s="1"/>
  <c r="O641" i="16"/>
  <c r="O679" i="16" s="1"/>
  <c r="N641" i="16"/>
  <c r="N679" i="16" s="1"/>
  <c r="M679" i="16"/>
  <c r="L640" i="16"/>
  <c r="Q640" i="16" s="1"/>
  <c r="Q704" i="16" s="1"/>
  <c r="L638" i="16"/>
  <c r="Q638" i="16"/>
  <c r="L637" i="16"/>
  <c r="Q637" i="16" s="1"/>
  <c r="L636" i="16"/>
  <c r="Q636" i="16"/>
  <c r="L635" i="16"/>
  <c r="P634" i="16"/>
  <c r="O634" i="16"/>
  <c r="N634" i="16"/>
  <c r="L633" i="16"/>
  <c r="Q633" i="16" s="1"/>
  <c r="L632" i="16"/>
  <c r="Q632" i="16" s="1"/>
  <c r="L631" i="16"/>
  <c r="Q631" i="16" s="1"/>
  <c r="L630" i="16"/>
  <c r="L629" i="16"/>
  <c r="Q629" i="16" s="1"/>
  <c r="P628" i="16"/>
  <c r="O628" i="16"/>
  <c r="N628" i="16"/>
  <c r="M628" i="16"/>
  <c r="L627" i="16"/>
  <c r="Q627" i="16"/>
  <c r="L626" i="16"/>
  <c r="Q626" i="16" s="1"/>
  <c r="L625" i="16"/>
  <c r="Q625" i="16"/>
  <c r="L624" i="16"/>
  <c r="Q624" i="16" s="1"/>
  <c r="L623" i="16"/>
  <c r="Q623" i="16"/>
  <c r="L622" i="16"/>
  <c r="Q622" i="16" s="1"/>
  <c r="L621" i="16"/>
  <c r="Q621" i="16"/>
  <c r="L620" i="16"/>
  <c r="Q620" i="16" s="1"/>
  <c r="L619" i="16"/>
  <c r="Q619" i="16"/>
  <c r="L618" i="16"/>
  <c r="Q618" i="16" s="1"/>
  <c r="L617" i="16"/>
  <c r="Q617" i="16"/>
  <c r="L616" i="16"/>
  <c r="Q616" i="16" s="1"/>
  <c r="L615" i="16"/>
  <c r="Q615" i="16"/>
  <c r="L614" i="16"/>
  <c r="Q614" i="16" s="1"/>
  <c r="L613" i="16"/>
  <c r="Q613" i="16"/>
  <c r="L612" i="16"/>
  <c r="Q612" i="16" s="1"/>
  <c r="L611" i="16"/>
  <c r="Q611" i="16"/>
  <c r="L610" i="16"/>
  <c r="Q610" i="16" s="1"/>
  <c r="L609" i="16"/>
  <c r="Q609" i="16"/>
  <c r="L608" i="16"/>
  <c r="Q608" i="16" s="1"/>
  <c r="L607" i="16"/>
  <c r="Q607" i="16"/>
  <c r="L606" i="16"/>
  <c r="Q606" i="16" s="1"/>
  <c r="L605" i="16"/>
  <c r="Q605" i="16"/>
  <c r="L604" i="16"/>
  <c r="Q604" i="16" s="1"/>
  <c r="L603" i="16"/>
  <c r="Q603" i="16"/>
  <c r="L602" i="16"/>
  <c r="Q602" i="16" s="1"/>
  <c r="L601" i="16"/>
  <c r="Q601" i="16"/>
  <c r="L600" i="16"/>
  <c r="Q600" i="16" s="1"/>
  <c r="L599" i="16"/>
  <c r="Q599" i="16"/>
  <c r="L598" i="16"/>
  <c r="Q598" i="16" s="1"/>
  <c r="L597" i="16"/>
  <c r="Q597" i="16"/>
  <c r="L596" i="16"/>
  <c r="Q596" i="16" s="1"/>
  <c r="P595" i="16"/>
  <c r="O595" i="16"/>
  <c r="N595" i="16"/>
  <c r="M595" i="16"/>
  <c r="L594" i="16"/>
  <c r="Q594" i="16"/>
  <c r="L593" i="16"/>
  <c r="Q593" i="16" s="1"/>
  <c r="L592" i="16"/>
  <c r="Q592" i="16"/>
  <c r="L591" i="16"/>
  <c r="Q591" i="16" s="1"/>
  <c r="L590" i="16"/>
  <c r="Q590" i="16"/>
  <c r="L589" i="16"/>
  <c r="Q589" i="16" s="1"/>
  <c r="L588" i="16"/>
  <c r="Q588" i="16"/>
  <c r="L587" i="16"/>
  <c r="Q587" i="16" s="1"/>
  <c r="L586" i="16"/>
  <c r="Q586" i="16"/>
  <c r="L585" i="16"/>
  <c r="Q585" i="16" s="1"/>
  <c r="L584" i="16"/>
  <c r="Q584" i="16"/>
  <c r="L583" i="16"/>
  <c r="Q583" i="16" s="1"/>
  <c r="L582" i="16"/>
  <c r="Q582" i="16"/>
  <c r="L581" i="16"/>
  <c r="Q581" i="16" s="1"/>
  <c r="L580" i="16"/>
  <c r="Q580" i="16"/>
  <c r="L579" i="16"/>
  <c r="Q579" i="16" s="1"/>
  <c r="L578" i="16"/>
  <c r="Q578" i="16"/>
  <c r="L577" i="16"/>
  <c r="Q577" i="16" s="1"/>
  <c r="L576" i="16"/>
  <c r="Q576" i="16"/>
  <c r="L575" i="16"/>
  <c r="Q575" i="16" s="1"/>
  <c r="L574" i="16"/>
  <c r="Q574" i="16"/>
  <c r="L573" i="16"/>
  <c r="Q573" i="16" s="1"/>
  <c r="L572" i="16"/>
  <c r="Q572" i="16"/>
  <c r="L571" i="16"/>
  <c r="Q571" i="16" s="1"/>
  <c r="L570" i="16"/>
  <c r="Q570" i="16"/>
  <c r="L569" i="16"/>
  <c r="Q569" i="16" s="1"/>
  <c r="L568" i="16"/>
  <c r="Q568" i="16"/>
  <c r="L567" i="16"/>
  <c r="Q567" i="16" s="1"/>
  <c r="L566" i="16"/>
  <c r="Q566" i="16"/>
  <c r="L565" i="16"/>
  <c r="Q565" i="16" s="1"/>
  <c r="L564" i="16"/>
  <c r="Q564" i="16"/>
  <c r="L563" i="16"/>
  <c r="Q563" i="16" s="1"/>
  <c r="P562" i="16"/>
  <c r="O562" i="16"/>
  <c r="N562" i="16"/>
  <c r="M562" i="16"/>
  <c r="L561" i="16"/>
  <c r="Q561" i="16"/>
  <c r="L560" i="16"/>
  <c r="Q560" i="16" s="1"/>
  <c r="L559" i="16"/>
  <c r="Q559" i="16"/>
  <c r="L558" i="16"/>
  <c r="Q558" i="16" s="1"/>
  <c r="L557" i="16"/>
  <c r="Q557" i="16"/>
  <c r="L556" i="16"/>
  <c r="Q556" i="16" s="1"/>
  <c r="L555" i="16"/>
  <c r="Q555" i="16"/>
  <c r="L554" i="16"/>
  <c r="Q554" i="16" s="1"/>
  <c r="L553" i="16"/>
  <c r="Q553" i="16"/>
  <c r="L552" i="16"/>
  <c r="L551" i="16"/>
  <c r="Q551" i="16" s="1"/>
  <c r="L550" i="16"/>
  <c r="L671" i="16" s="1"/>
  <c r="L549" i="16"/>
  <c r="L548" i="16"/>
  <c r="L547" i="16"/>
  <c r="Q547" i="16" s="1"/>
  <c r="L546" i="16"/>
  <c r="L545" i="16"/>
  <c r="Q545" i="16" s="1"/>
  <c r="L544" i="16"/>
  <c r="L663" i="16" s="1"/>
  <c r="L543" i="16"/>
  <c r="Q543" i="16" s="1"/>
  <c r="L542" i="16"/>
  <c r="L661" i="16" s="1"/>
  <c r="Q661" i="16" s="1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L483" i="16"/>
  <c r="L482" i="16"/>
  <c r="L481" i="16"/>
  <c r="L480" i="16"/>
  <c r="L479" i="16"/>
  <c r="L478" i="16"/>
  <c r="L477" i="16"/>
  <c r="L476" i="16"/>
  <c r="L475" i="16"/>
  <c r="L474" i="16"/>
  <c r="L473" i="16"/>
  <c r="L472" i="16"/>
  <c r="L471" i="16"/>
  <c r="L470" i="16"/>
  <c r="L469" i="16"/>
  <c r="L468" i="16"/>
  <c r="L467" i="16"/>
  <c r="Q467" i="16"/>
  <c r="L466" i="16"/>
  <c r="L465" i="16"/>
  <c r="L464" i="16"/>
  <c r="L463" i="16"/>
  <c r="L462" i="16"/>
  <c r="L461" i="16"/>
  <c r="L460" i="16"/>
  <c r="L459" i="16"/>
  <c r="L458" i="16"/>
  <c r="L457" i="16"/>
  <c r="L456" i="16"/>
  <c r="P455" i="16"/>
  <c r="O455" i="16"/>
  <c r="N455" i="16"/>
  <c r="M455" i="16"/>
  <c r="L421" i="16"/>
  <c r="Q421" i="16" s="1"/>
  <c r="Q454" i="16" s="1"/>
  <c r="L420" i="16"/>
  <c r="Q420" i="16" s="1"/>
  <c r="L419" i="16"/>
  <c r="Q419" i="16" s="1"/>
  <c r="L418" i="16"/>
  <c r="Q418" i="16"/>
  <c r="L417" i="16"/>
  <c r="Q417" i="16" s="1"/>
  <c r="L416" i="16"/>
  <c r="Q416" i="16" s="1"/>
  <c r="L415" i="16"/>
  <c r="L414" i="16"/>
  <c r="Q414" i="16" s="1"/>
  <c r="L413" i="16"/>
  <c r="L412" i="16"/>
  <c r="L411" i="16"/>
  <c r="Q411" i="16" s="1"/>
  <c r="L410" i="16"/>
  <c r="L409" i="16"/>
  <c r="Q409" i="16" s="1"/>
  <c r="L408" i="16"/>
  <c r="L407" i="16"/>
  <c r="L406" i="16"/>
  <c r="L405" i="16"/>
  <c r="L404" i="16"/>
  <c r="L403" i="16"/>
  <c r="L402" i="16"/>
  <c r="L401" i="16"/>
  <c r="Q401" i="16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/>
  <c r="L387" i="16"/>
  <c r="Q387" i="16" s="1"/>
  <c r="L386" i="16"/>
  <c r="Q386" i="16"/>
  <c r="L385" i="16"/>
  <c r="Q385" i="16" s="1"/>
  <c r="L384" i="16"/>
  <c r="Q384" i="16"/>
  <c r="L383" i="16"/>
  <c r="Q383" i="16" s="1"/>
  <c r="L382" i="16"/>
  <c r="L381" i="16"/>
  <c r="Q381" i="16" s="1"/>
  <c r="L380" i="16"/>
  <c r="Q380" i="16" s="1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Q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Q361" i="16" s="1"/>
  <c r="L360" i="16"/>
  <c r="Q360" i="16" s="1"/>
  <c r="L359" i="16"/>
  <c r="Q359" i="16" s="1"/>
  <c r="L358" i="16"/>
  <c r="Q358" i="16"/>
  <c r="L357" i="16"/>
  <c r="Q357" i="16" s="1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/>
  <c r="L315" i="16"/>
  <c r="Q315" i="16" s="1"/>
  <c r="L314" i="16"/>
  <c r="Q314" i="16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N218" i="16"/>
  <c r="L217" i="16"/>
  <c r="Q217" i="16" s="1"/>
  <c r="L216" i="16"/>
  <c r="Q216" i="16" s="1"/>
  <c r="L215" i="16"/>
  <c r="Q215" i="16" s="1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Q207" i="16" s="1"/>
  <c r="L206" i="16"/>
  <c r="Q206" i="16" s="1"/>
  <c r="L205" i="16"/>
  <c r="Q205" i="16"/>
  <c r="L204" i="16"/>
  <c r="Q204" i="16" s="1"/>
  <c r="L203" i="16"/>
  <c r="Q203" i="16"/>
  <c r="L202" i="16"/>
  <c r="Q202" i="16" s="1"/>
  <c r="L201" i="16"/>
  <c r="Q201" i="16"/>
  <c r="L200" i="16"/>
  <c r="Q200" i="16" s="1"/>
  <c r="L199" i="16"/>
  <c r="Q199" i="16"/>
  <c r="L198" i="16"/>
  <c r="Q198" i="16" s="1"/>
  <c r="L197" i="16"/>
  <c r="Q197" i="16"/>
  <c r="L196" i="16"/>
  <c r="Q196" i="16" s="1"/>
  <c r="L195" i="16"/>
  <c r="Q195" i="16"/>
  <c r="L194" i="16"/>
  <c r="Q194" i="16" s="1"/>
  <c r="L193" i="16"/>
  <c r="L192" i="16"/>
  <c r="Q192" i="16"/>
  <c r="L191" i="16"/>
  <c r="L190" i="16"/>
  <c r="L189" i="16"/>
  <c r="L188" i="16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Q181" i="16" s="1"/>
  <c r="L180" i="16"/>
  <c r="Q180" i="16" s="1"/>
  <c r="L179" i="16"/>
  <c r="Q179" i="16" s="1"/>
  <c r="L178" i="16"/>
  <c r="Q178" i="16" s="1"/>
  <c r="L177" i="16"/>
  <c r="L176" i="16"/>
  <c r="Q176" i="16"/>
  <c r="L175" i="16"/>
  <c r="Q175" i="16" s="1"/>
  <c r="L174" i="16"/>
  <c r="Q174" i="16"/>
  <c r="L173" i="16"/>
  <c r="Q173" i="16" s="1"/>
  <c r="L172" i="16"/>
  <c r="Q172" i="16"/>
  <c r="Q171" i="16"/>
  <c r="L169" i="16"/>
  <c r="Q169" i="16" s="1"/>
  <c r="L168" i="16"/>
  <c r="Q168" i="16" s="1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P319" i="16" s="1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Q138" i="16" s="1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/>
  <c r="L126" i="16"/>
  <c r="Q126" i="16" s="1"/>
  <c r="L125" i="16"/>
  <c r="Q125" i="16"/>
  <c r="L124" i="16"/>
  <c r="Q124" i="16" s="1"/>
  <c r="L123" i="16"/>
  <c r="Q123" i="16"/>
  <c r="L122" i="16"/>
  <c r="Q122" i="16" s="1"/>
  <c r="L121" i="16"/>
  <c r="Q121" i="16"/>
  <c r="L120" i="16"/>
  <c r="Q120" i="16" s="1"/>
  <c r="L119" i="16"/>
  <c r="Q119" i="16"/>
  <c r="L118" i="16"/>
  <c r="Q118" i="16" s="1"/>
  <c r="P117" i="16"/>
  <c r="O117" i="16"/>
  <c r="N117" i="16"/>
  <c r="M117" i="16"/>
  <c r="L116" i="16"/>
  <c r="Q116" i="16"/>
  <c r="L115" i="16"/>
  <c r="Q115" i="16" s="1"/>
  <c r="L114" i="16"/>
  <c r="Q114" i="16"/>
  <c r="L113" i="16"/>
  <c r="Q113" i="16" s="1"/>
  <c r="L112" i="16"/>
  <c r="Q112" i="16"/>
  <c r="L111" i="16"/>
  <c r="Q111" i="16" s="1"/>
  <c r="L110" i="16"/>
  <c r="Q110" i="16"/>
  <c r="L109" i="16"/>
  <c r="Q109" i="16" s="1"/>
  <c r="L108" i="16"/>
  <c r="Q108" i="16"/>
  <c r="L107" i="16"/>
  <c r="Q107" i="16" s="1"/>
  <c r="L106" i="16"/>
  <c r="Q106" i="16"/>
  <c r="L105" i="16"/>
  <c r="Q105" i="16" s="1"/>
  <c r="L104" i="16"/>
  <c r="Q104" i="16"/>
  <c r="L103" i="16"/>
  <c r="Q103" i="16" s="1"/>
  <c r="L102" i="16"/>
  <c r="Q102" i="16"/>
  <c r="L101" i="16"/>
  <c r="Q101" i="16" s="1"/>
  <c r="L100" i="16"/>
  <c r="Q100" i="16"/>
  <c r="L99" i="16"/>
  <c r="Q99" i="16" s="1"/>
  <c r="L98" i="16"/>
  <c r="Q98" i="16"/>
  <c r="L97" i="16"/>
  <c r="Q97" i="16" s="1"/>
  <c r="L96" i="16"/>
  <c r="Q96" i="16"/>
  <c r="L95" i="16"/>
  <c r="Q95" i="16" s="1"/>
  <c r="L94" i="16"/>
  <c r="Q94" i="16"/>
  <c r="L93" i="16"/>
  <c r="Q93" i="16" s="1"/>
  <c r="L92" i="16"/>
  <c r="Q92" i="16"/>
  <c r="L91" i="16"/>
  <c r="Q91" i="16" s="1"/>
  <c r="L90" i="16"/>
  <c r="Q90" i="16"/>
  <c r="L89" i="16"/>
  <c r="Q89" i="16" s="1"/>
  <c r="L88" i="16"/>
  <c r="Q88" i="16"/>
  <c r="L87" i="16"/>
  <c r="Q87" i="16" s="1"/>
  <c r="L86" i="16"/>
  <c r="Q86" i="16"/>
  <c r="L85" i="16"/>
  <c r="Q85" i="16" s="1"/>
  <c r="P84" i="16"/>
  <c r="O84" i="16"/>
  <c r="N84" i="16"/>
  <c r="M84" i="16"/>
  <c r="L81" i="16"/>
  <c r="Q81" i="16"/>
  <c r="L80" i="16"/>
  <c r="Q80" i="16" s="1"/>
  <c r="L79" i="16"/>
  <c r="Q79" i="16"/>
  <c r="L78" i="16"/>
  <c r="Q78" i="16" s="1"/>
  <c r="L77" i="16"/>
  <c r="Q77" i="16"/>
  <c r="L76" i="16"/>
  <c r="Q76" i="16" s="1"/>
  <c r="L72" i="16"/>
  <c r="Q72" i="16"/>
  <c r="L71" i="16"/>
  <c r="Q71" i="16" s="1"/>
  <c r="L70" i="16"/>
  <c r="Q70" i="16"/>
  <c r="L69" i="16"/>
  <c r="Q69" i="16" s="1"/>
  <c r="L68" i="16"/>
  <c r="Q68" i="16"/>
  <c r="L67" i="16"/>
  <c r="Q67" i="16" s="1"/>
  <c r="L66" i="16"/>
  <c r="Q66" i="16"/>
  <c r="L65" i="16"/>
  <c r="Q65" i="16" s="1"/>
  <c r="L64" i="16"/>
  <c r="Q64" i="16"/>
  <c r="L63" i="16"/>
  <c r="Q63" i="16" s="1"/>
  <c r="L62" i="16"/>
  <c r="Q62" i="16"/>
  <c r="L61" i="16"/>
  <c r="Q61" i="16" s="1"/>
  <c r="L60" i="16"/>
  <c r="Q60" i="16"/>
  <c r="L59" i="16"/>
  <c r="Q59" i="16" s="1"/>
  <c r="L58" i="16"/>
  <c r="Q58" i="16"/>
  <c r="L57" i="16"/>
  <c r="Q57" i="16" s="1"/>
  <c r="L56" i="16"/>
  <c r="Q56" i="16"/>
  <c r="L55" i="16"/>
  <c r="Q55" i="16" s="1"/>
  <c r="L54" i="16"/>
  <c r="Q54" i="16"/>
  <c r="L53" i="16"/>
  <c r="Q53" i="16" s="1"/>
  <c r="L52" i="16"/>
  <c r="Q52" i="16"/>
  <c r="L51" i="16"/>
  <c r="Q51" i="16" s="1"/>
  <c r="L50" i="16"/>
  <c r="Q50" i="16"/>
  <c r="L49" i="16"/>
  <c r="Q49" i="16" s="1"/>
  <c r="P48" i="16"/>
  <c r="O48" i="16"/>
  <c r="N48" i="16"/>
  <c r="M48" i="16"/>
  <c r="L46" i="16"/>
  <c r="Q46" i="16"/>
  <c r="L45" i="16"/>
  <c r="Q45" i="16" s="1"/>
  <c r="L44" i="16"/>
  <c r="Q44" i="16"/>
  <c r="L43" i="16"/>
  <c r="Q43" i="16" s="1"/>
  <c r="L42" i="16"/>
  <c r="Q42" i="16"/>
  <c r="L41" i="16"/>
  <c r="Q41" i="16" s="1"/>
  <c r="L40" i="16"/>
  <c r="Q40" i="16"/>
  <c r="L39" i="16"/>
  <c r="Q39" i="16" s="1"/>
  <c r="L38" i="16"/>
  <c r="Q38" i="16"/>
  <c r="L37" i="16"/>
  <c r="Q37" i="16" s="1"/>
  <c r="L36" i="16"/>
  <c r="Q36" i="16"/>
  <c r="L35" i="16"/>
  <c r="Q35" i="16" s="1"/>
  <c r="L32" i="16"/>
  <c r="Q32" i="16"/>
  <c r="L31" i="16"/>
  <c r="Q31" i="16" s="1"/>
  <c r="L30" i="16"/>
  <c r="Q30" i="16"/>
  <c r="L29" i="16"/>
  <c r="Q29" i="16" s="1"/>
  <c r="L28" i="16"/>
  <c r="Q28" i="16"/>
  <c r="L27" i="16"/>
  <c r="Q27" i="16" s="1"/>
  <c r="L26" i="16"/>
  <c r="Q26" i="16"/>
  <c r="L25" i="16"/>
  <c r="Q25" i="16" s="1"/>
  <c r="L24" i="16"/>
  <c r="Q24" i="16"/>
  <c r="L23" i="16"/>
  <c r="Q23" i="16" s="1"/>
  <c r="L22" i="16"/>
  <c r="Q22" i="16"/>
  <c r="O13" i="16"/>
  <c r="L21" i="16"/>
  <c r="L20" i="16"/>
  <c r="Q20" i="16"/>
  <c r="L19" i="16"/>
  <c r="Q19" i="16" s="1"/>
  <c r="L18" i="16"/>
  <c r="Q18" i="16"/>
  <c r="L17" i="16"/>
  <c r="Q17" i="16" s="1"/>
  <c r="L16" i="16"/>
  <c r="Q16" i="16"/>
  <c r="L15" i="16"/>
  <c r="Q15" i="16" s="1"/>
  <c r="L14" i="16"/>
  <c r="Q14" i="16"/>
  <c r="P13" i="16"/>
  <c r="N13" i="16"/>
  <c r="M13" i="16"/>
  <c r="Y13" i="16"/>
  <c r="I415" i="16"/>
  <c r="I448" i="16" s="1"/>
  <c r="I520" i="16" s="1"/>
  <c r="I413" i="16"/>
  <c r="I446" i="16" s="1"/>
  <c r="I515" i="16" s="1"/>
  <c r="I412" i="16"/>
  <c r="I445" i="16" s="1"/>
  <c r="I514" i="16" s="1"/>
  <c r="I410" i="16"/>
  <c r="I443" i="16" s="1"/>
  <c r="I512" i="16" s="1"/>
  <c r="I408" i="16"/>
  <c r="I441" i="16"/>
  <c r="I509" i="16" s="1"/>
  <c r="I407" i="16"/>
  <c r="I440" i="16" s="1"/>
  <c r="I508" i="16" s="1"/>
  <c r="I406" i="16"/>
  <c r="I439" i="16"/>
  <c r="I507" i="16" s="1"/>
  <c r="I405" i="16"/>
  <c r="I438" i="16" s="1"/>
  <c r="I506" i="16" s="1"/>
  <c r="I404" i="16"/>
  <c r="I437" i="16" s="1"/>
  <c r="I505" i="16" s="1"/>
  <c r="I403" i="16"/>
  <c r="I436" i="16" s="1"/>
  <c r="I504" i="16" s="1"/>
  <c r="I402" i="16"/>
  <c r="I435" i="16" s="1"/>
  <c r="I503" i="16" s="1"/>
  <c r="I400" i="16"/>
  <c r="I433" i="16" s="1"/>
  <c r="I501" i="16" s="1"/>
  <c r="I398" i="16"/>
  <c r="I431" i="16"/>
  <c r="I499" i="16" s="1"/>
  <c r="I693" i="16" s="1"/>
  <c r="I397" i="16"/>
  <c r="I430" i="16" s="1"/>
  <c r="I396" i="16"/>
  <c r="I429" i="16"/>
  <c r="I497" i="16" s="1"/>
  <c r="I395" i="16"/>
  <c r="I428" i="16" s="1"/>
  <c r="I496" i="16" s="1"/>
  <c r="I690" i="16" s="1"/>
  <c r="I394" i="16"/>
  <c r="I427" i="16" s="1"/>
  <c r="I495" i="16" s="1"/>
  <c r="I393" i="16"/>
  <c r="I426" i="16" s="1"/>
  <c r="I494" i="16" s="1"/>
  <c r="I226" i="16"/>
  <c r="I219" i="16"/>
  <c r="F648" i="16"/>
  <c r="K648" i="16" s="1"/>
  <c r="F647" i="16"/>
  <c r="K647" i="16" s="1"/>
  <c r="F646" i="16"/>
  <c r="K646" i="16" s="1"/>
  <c r="F645" i="16"/>
  <c r="K645" i="16" s="1"/>
  <c r="F644" i="16"/>
  <c r="K644" i="16" s="1"/>
  <c r="F643" i="16"/>
  <c r="K643" i="16" s="1"/>
  <c r="E643" i="16" s="1"/>
  <c r="K642" i="16"/>
  <c r="F640" i="16"/>
  <c r="K640" i="16" s="1"/>
  <c r="F638" i="16"/>
  <c r="K638" i="16" s="1"/>
  <c r="E638" i="16" s="1"/>
  <c r="F637" i="16"/>
  <c r="K637" i="16" s="1"/>
  <c r="E637" i="16" s="1"/>
  <c r="F636" i="16"/>
  <c r="K636" i="16" s="1"/>
  <c r="E636" i="16" s="1"/>
  <c r="F635" i="16"/>
  <c r="F633" i="16"/>
  <c r="K633" i="16" s="1"/>
  <c r="F632" i="16"/>
  <c r="K632" i="16" s="1"/>
  <c r="E632" i="16" s="1"/>
  <c r="F631" i="16"/>
  <c r="K631" i="16" s="1"/>
  <c r="F630" i="16"/>
  <c r="K629" i="16"/>
  <c r="F627" i="16"/>
  <c r="K627" i="16"/>
  <c r="F626" i="16"/>
  <c r="F625" i="16"/>
  <c r="K625" i="16" s="1"/>
  <c r="E625" i="16" s="1"/>
  <c r="F624" i="16"/>
  <c r="K624" i="16" s="1"/>
  <c r="F623" i="16"/>
  <c r="K623" i="16" s="1"/>
  <c r="F622" i="16"/>
  <c r="K622" i="16"/>
  <c r="E622" i="16" s="1"/>
  <c r="F621" i="16"/>
  <c r="K621" i="16" s="1"/>
  <c r="E621" i="16" s="1"/>
  <c r="F620" i="16"/>
  <c r="K620" i="16" s="1"/>
  <c r="E620" i="16" s="1"/>
  <c r="F619" i="16"/>
  <c r="K619" i="16" s="1"/>
  <c r="F618" i="16"/>
  <c r="K618" i="16" s="1"/>
  <c r="E618" i="16" s="1"/>
  <c r="F617" i="16"/>
  <c r="K617" i="16" s="1"/>
  <c r="F616" i="16"/>
  <c r="K616" i="16"/>
  <c r="F615" i="16"/>
  <c r="K615" i="16" s="1"/>
  <c r="E615" i="16" s="1"/>
  <c r="F614" i="16"/>
  <c r="K614" i="16"/>
  <c r="E614" i="16" s="1"/>
  <c r="F613" i="16"/>
  <c r="F612" i="16"/>
  <c r="K612" i="16" s="1"/>
  <c r="E612" i="16" s="1"/>
  <c r="F611" i="16"/>
  <c r="K611" i="16"/>
  <c r="F610" i="16"/>
  <c r="F609" i="16"/>
  <c r="K609" i="16" s="1"/>
  <c r="F608" i="16"/>
  <c r="K608" i="16"/>
  <c r="F607" i="16"/>
  <c r="K607" i="16" s="1"/>
  <c r="E607" i="16" s="1"/>
  <c r="F606" i="16"/>
  <c r="K606" i="16"/>
  <c r="E606" i="16" s="1"/>
  <c r="F605" i="16"/>
  <c r="K605" i="16" s="1"/>
  <c r="E605" i="16" s="1"/>
  <c r="F604" i="16"/>
  <c r="K604" i="16" s="1"/>
  <c r="E604" i="16" s="1"/>
  <c r="F603" i="16"/>
  <c r="K603" i="16" s="1"/>
  <c r="F602" i="16"/>
  <c r="K602" i="16" s="1"/>
  <c r="E602" i="16" s="1"/>
  <c r="F601" i="16"/>
  <c r="K601" i="16" s="1"/>
  <c r="E601" i="16" s="1"/>
  <c r="F600" i="16"/>
  <c r="K600" i="16"/>
  <c r="F599" i="16"/>
  <c r="K599" i="16" s="1"/>
  <c r="E599" i="16" s="1"/>
  <c r="F598" i="16"/>
  <c r="K598" i="16"/>
  <c r="E598" i="16" s="1"/>
  <c r="F597" i="16"/>
  <c r="K597" i="16" s="1"/>
  <c r="F596" i="16"/>
  <c r="K596" i="16" s="1"/>
  <c r="E596" i="16" s="1"/>
  <c r="F594" i="16"/>
  <c r="K594" i="16"/>
  <c r="F593" i="16"/>
  <c r="K593" i="16" s="1"/>
  <c r="E593" i="16" s="1"/>
  <c r="F592" i="16"/>
  <c r="K592" i="16" s="1"/>
  <c r="E592" i="16" s="1"/>
  <c r="F591" i="16"/>
  <c r="K591" i="16"/>
  <c r="F590" i="16"/>
  <c r="K590" i="16" s="1"/>
  <c r="F589" i="16"/>
  <c r="K589" i="16" s="1"/>
  <c r="E589" i="16" s="1"/>
  <c r="F588" i="16"/>
  <c r="K588" i="16"/>
  <c r="E588" i="16" s="1"/>
  <c r="F587" i="16"/>
  <c r="K587" i="16" s="1"/>
  <c r="E587" i="16" s="1"/>
  <c r="F586" i="16"/>
  <c r="K586" i="16"/>
  <c r="F585" i="16"/>
  <c r="K585" i="16" s="1"/>
  <c r="E585" i="16" s="1"/>
  <c r="F584" i="16"/>
  <c r="K584" i="16" s="1"/>
  <c r="E584" i="16" s="1"/>
  <c r="F583" i="16"/>
  <c r="K583" i="16" s="1"/>
  <c r="F582" i="16"/>
  <c r="K582" i="16" s="1"/>
  <c r="E582" i="16" s="1"/>
  <c r="F581" i="16"/>
  <c r="K581" i="16" s="1"/>
  <c r="E581" i="16" s="1"/>
  <c r="F580" i="16"/>
  <c r="K580" i="16"/>
  <c r="E580" i="16" s="1"/>
  <c r="F579" i="16"/>
  <c r="K579" i="16" s="1"/>
  <c r="E579" i="16" s="1"/>
  <c r="F578" i="16"/>
  <c r="K578" i="16"/>
  <c r="F577" i="16"/>
  <c r="K577" i="16" s="1"/>
  <c r="E577" i="16" s="1"/>
  <c r="F576" i="16"/>
  <c r="K576" i="16" s="1"/>
  <c r="E576" i="16" s="1"/>
  <c r="F575" i="16"/>
  <c r="K575" i="16" s="1"/>
  <c r="F574" i="16"/>
  <c r="K574" i="16" s="1"/>
  <c r="E574" i="16" s="1"/>
  <c r="F573" i="16"/>
  <c r="K573" i="16" s="1"/>
  <c r="E573" i="16" s="1"/>
  <c r="F572" i="16"/>
  <c r="K572" i="16"/>
  <c r="E572" i="16" s="1"/>
  <c r="F571" i="16"/>
  <c r="K571" i="16" s="1"/>
  <c r="E571" i="16" s="1"/>
  <c r="F570" i="16"/>
  <c r="K570" i="16"/>
  <c r="F569" i="16"/>
  <c r="F568" i="16"/>
  <c r="K568" i="16" s="1"/>
  <c r="E568" i="16" s="1"/>
  <c r="F567" i="16"/>
  <c r="K567" i="16" s="1"/>
  <c r="F566" i="16"/>
  <c r="K566" i="16" s="1"/>
  <c r="E566" i="16" s="1"/>
  <c r="F565" i="16"/>
  <c r="K565" i="16" s="1"/>
  <c r="E565" i="16" s="1"/>
  <c r="F564" i="16"/>
  <c r="K564" i="16"/>
  <c r="K563" i="16"/>
  <c r="F561" i="16"/>
  <c r="K561" i="16" s="1"/>
  <c r="F560" i="16"/>
  <c r="K560" i="16"/>
  <c r="E560" i="16" s="1"/>
  <c r="F559" i="16"/>
  <c r="K559" i="16" s="1"/>
  <c r="F558" i="16"/>
  <c r="K558" i="16"/>
  <c r="F557" i="16"/>
  <c r="K557" i="16" s="1"/>
  <c r="F556" i="16"/>
  <c r="K556" i="16" s="1"/>
  <c r="F555" i="16"/>
  <c r="K555" i="16"/>
  <c r="F554" i="16"/>
  <c r="K554" i="16" s="1"/>
  <c r="E554" i="16" s="1"/>
  <c r="F553" i="16"/>
  <c r="K553" i="16" s="1"/>
  <c r="F552" i="16"/>
  <c r="K552" i="16" s="1"/>
  <c r="F551" i="16"/>
  <c r="K551" i="16" s="1"/>
  <c r="E551" i="16" s="1"/>
  <c r="F550" i="16"/>
  <c r="K550" i="16" s="1"/>
  <c r="F549" i="16"/>
  <c r="K549" i="16"/>
  <c r="F548" i="16"/>
  <c r="K548" i="16" s="1"/>
  <c r="F547" i="16"/>
  <c r="K547" i="16"/>
  <c r="F546" i="16"/>
  <c r="K546" i="16" s="1"/>
  <c r="E546" i="16" s="1"/>
  <c r="F545" i="16"/>
  <c r="K545" i="16" s="1"/>
  <c r="F544" i="16"/>
  <c r="K544" i="16" s="1"/>
  <c r="F543" i="16"/>
  <c r="K543" i="16" s="1"/>
  <c r="E543" i="16" s="1"/>
  <c r="F542" i="16"/>
  <c r="F661" i="16" s="1"/>
  <c r="F541" i="16"/>
  <c r="K541" i="16" s="1"/>
  <c r="E541" i="16" s="1"/>
  <c r="F540" i="16"/>
  <c r="K540" i="16" s="1"/>
  <c r="E540" i="16" s="1"/>
  <c r="F539" i="16"/>
  <c r="K539" i="16" s="1"/>
  <c r="F538" i="16"/>
  <c r="K538" i="16"/>
  <c r="E538" i="16" s="1"/>
  <c r="F537" i="16"/>
  <c r="K537" i="16" s="1"/>
  <c r="E537" i="16" s="1"/>
  <c r="F536" i="16"/>
  <c r="K536" i="16"/>
  <c r="E536" i="16" s="1"/>
  <c r="F535" i="16"/>
  <c r="K535" i="16" s="1"/>
  <c r="F534" i="16"/>
  <c r="K534" i="16" s="1"/>
  <c r="E534" i="16" s="1"/>
  <c r="F533" i="16"/>
  <c r="K533" i="16" s="1"/>
  <c r="E533" i="16" s="1"/>
  <c r="F532" i="16"/>
  <c r="F531" i="16"/>
  <c r="K531" i="16" s="1"/>
  <c r="F530" i="16"/>
  <c r="K530" i="16"/>
  <c r="E530" i="16" s="1"/>
  <c r="F489" i="16"/>
  <c r="K489" i="16" s="1"/>
  <c r="F488" i="16"/>
  <c r="K488" i="16" s="1"/>
  <c r="F487" i="16"/>
  <c r="K487" i="16"/>
  <c r="F486" i="16"/>
  <c r="K486" i="16" s="1"/>
  <c r="F485" i="16"/>
  <c r="K485" i="16"/>
  <c r="F484" i="16"/>
  <c r="K484" i="16" s="1"/>
  <c r="F483" i="16"/>
  <c r="F482" i="16"/>
  <c r="F481" i="16"/>
  <c r="F480" i="16"/>
  <c r="K480" i="16" s="1"/>
  <c r="F479" i="16"/>
  <c r="F478" i="16"/>
  <c r="K478" i="16" s="1"/>
  <c r="F477" i="16"/>
  <c r="K477" i="16"/>
  <c r="F476" i="16"/>
  <c r="K476" i="16" s="1"/>
  <c r="F475" i="16"/>
  <c r="F474" i="16"/>
  <c r="K474" i="16" s="1"/>
  <c r="F473" i="16"/>
  <c r="F472" i="16"/>
  <c r="K472" i="16" s="1"/>
  <c r="F471" i="16"/>
  <c r="K471" i="16" s="1"/>
  <c r="F470" i="16"/>
  <c r="K470" i="16"/>
  <c r="F469" i="16"/>
  <c r="K469" i="16" s="1"/>
  <c r="F468" i="16"/>
  <c r="K468" i="16" s="1"/>
  <c r="F467" i="16"/>
  <c r="K467" i="16" s="1"/>
  <c r="F466" i="16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K415" i="16"/>
  <c r="F414" i="16"/>
  <c r="K414" i="16" s="1"/>
  <c r="F413" i="16"/>
  <c r="K413" i="16"/>
  <c r="F412" i="16"/>
  <c r="F411" i="16"/>
  <c r="K411" i="16" s="1"/>
  <c r="F410" i="16"/>
  <c r="F443" i="16" s="1"/>
  <c r="F409" i="16"/>
  <c r="K409" i="16" s="1"/>
  <c r="F408" i="16"/>
  <c r="F407" i="16"/>
  <c r="K407" i="16" s="1"/>
  <c r="F406" i="16"/>
  <c r="K406" i="16" s="1"/>
  <c r="F405" i="16"/>
  <c r="F404" i="16"/>
  <c r="F403" i="16"/>
  <c r="K403" i="16" s="1"/>
  <c r="F402" i="16"/>
  <c r="K402" i="16" s="1"/>
  <c r="F401" i="16"/>
  <c r="K401" i="16"/>
  <c r="F400" i="16"/>
  <c r="K400" i="16" s="1"/>
  <c r="F399" i="16"/>
  <c r="K399" i="16"/>
  <c r="F398" i="16"/>
  <c r="F397" i="16"/>
  <c r="K397" i="16" s="1"/>
  <c r="F396" i="16"/>
  <c r="K396" i="16" s="1"/>
  <c r="F395" i="16"/>
  <c r="K395" i="16" s="1"/>
  <c r="F394" i="16"/>
  <c r="F393" i="16"/>
  <c r="K393" i="16"/>
  <c r="F392" i="16"/>
  <c r="F391" i="16"/>
  <c r="K391" i="16"/>
  <c r="F390" i="16"/>
  <c r="K390" i="16" s="1"/>
  <c r="F388" i="16"/>
  <c r="K388" i="16" s="1"/>
  <c r="E388" i="16" s="1"/>
  <c r="F387" i="16"/>
  <c r="K387" i="16" s="1"/>
  <c r="F386" i="16"/>
  <c r="K386" i="16" s="1"/>
  <c r="F385" i="16"/>
  <c r="K385" i="16"/>
  <c r="F384" i="16"/>
  <c r="K384" i="16" s="1"/>
  <c r="F383" i="16"/>
  <c r="K383" i="16"/>
  <c r="F382" i="16"/>
  <c r="K382" i="16" s="1"/>
  <c r="F381" i="16"/>
  <c r="K381" i="16"/>
  <c r="F380" i="16"/>
  <c r="K380" i="16" s="1"/>
  <c r="F379" i="16"/>
  <c r="K379" i="16"/>
  <c r="F378" i="16"/>
  <c r="K378" i="16" s="1"/>
  <c r="E378" i="16" s="1"/>
  <c r="F377" i="16"/>
  <c r="K377" i="16" s="1"/>
  <c r="F376" i="16"/>
  <c r="K376" i="16"/>
  <c r="F375" i="16"/>
  <c r="F374" i="16"/>
  <c r="K374" i="16"/>
  <c r="F373" i="16"/>
  <c r="K373" i="16" s="1"/>
  <c r="E373" i="16" s="1"/>
  <c r="F372" i="16"/>
  <c r="K372" i="16" s="1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/>
  <c r="F363" i="16"/>
  <c r="K363" i="16" s="1"/>
  <c r="F362" i="16"/>
  <c r="K362" i="16" s="1"/>
  <c r="E362" i="16" s="1"/>
  <c r="F361" i="16"/>
  <c r="K361" i="16" s="1"/>
  <c r="E361" i="16" s="1"/>
  <c r="F360" i="16"/>
  <c r="K360" i="16" s="1"/>
  <c r="F359" i="16"/>
  <c r="K359" i="16"/>
  <c r="F358" i="16"/>
  <c r="K358" i="16" s="1"/>
  <c r="F357" i="16"/>
  <c r="K357" i="16"/>
  <c r="F354" i="16"/>
  <c r="K354" i="16" s="1"/>
  <c r="E354" i="16" s="1"/>
  <c r="F353" i="16"/>
  <c r="K353" i="16" s="1"/>
  <c r="F352" i="16"/>
  <c r="K352" i="16"/>
  <c r="E352" i="16" s="1"/>
  <c r="F351" i="16"/>
  <c r="K351" i="16" s="1"/>
  <c r="F350" i="16"/>
  <c r="K350" i="16" s="1"/>
  <c r="E350" i="16" s="1"/>
  <c r="F349" i="16"/>
  <c r="K349" i="16"/>
  <c r="F348" i="16"/>
  <c r="K348" i="16" s="1"/>
  <c r="F347" i="16"/>
  <c r="K347" i="16"/>
  <c r="E347" i="16" s="1"/>
  <c r="F346" i="16"/>
  <c r="K346" i="16" s="1"/>
  <c r="E346" i="16" s="1"/>
  <c r="F345" i="16"/>
  <c r="K345" i="16" s="1"/>
  <c r="F344" i="16"/>
  <c r="K344" i="16" s="1"/>
  <c r="F343" i="16"/>
  <c r="K343" i="16"/>
  <c r="E343" i="16" s="1"/>
  <c r="F342" i="16"/>
  <c r="K342" i="16" s="1"/>
  <c r="E342" i="16" s="1"/>
  <c r="F341" i="16"/>
  <c r="K341" i="16"/>
  <c r="F340" i="16"/>
  <c r="K340" i="16" s="1"/>
  <c r="E340" i="16" s="1"/>
  <c r="F339" i="16"/>
  <c r="K339" i="16"/>
  <c r="E339" i="16" s="1"/>
  <c r="F338" i="16"/>
  <c r="K338" i="16" s="1"/>
  <c r="E338" i="16" s="1"/>
  <c r="F337" i="16"/>
  <c r="K337" i="16" s="1"/>
  <c r="F336" i="16"/>
  <c r="K336" i="16" s="1"/>
  <c r="F335" i="16"/>
  <c r="K335" i="16"/>
  <c r="E335" i="16" s="1"/>
  <c r="F334" i="16"/>
  <c r="K334" i="16" s="1"/>
  <c r="E334" i="16" s="1"/>
  <c r="F333" i="16"/>
  <c r="K333" i="16"/>
  <c r="F332" i="16"/>
  <c r="K332" i="16" s="1"/>
  <c r="F331" i="16"/>
  <c r="K331" i="16"/>
  <c r="E331" i="16" s="1"/>
  <c r="F330" i="16"/>
  <c r="K330" i="16" s="1"/>
  <c r="E330" i="16" s="1"/>
  <c r="F329" i="16"/>
  <c r="K329" i="16" s="1"/>
  <c r="F328" i="16"/>
  <c r="K328" i="16" s="1"/>
  <c r="F327" i="16"/>
  <c r="K327" i="16"/>
  <c r="E327" i="16" s="1"/>
  <c r="F326" i="16"/>
  <c r="K326" i="16" s="1"/>
  <c r="E326" i="16" s="1"/>
  <c r="F325" i="16"/>
  <c r="K325" i="16"/>
  <c r="F324" i="16"/>
  <c r="K324" i="16" s="1"/>
  <c r="F323" i="16"/>
  <c r="K323" i="16"/>
  <c r="E323" i="16" s="1"/>
  <c r="F318" i="16"/>
  <c r="K318" i="16" s="1"/>
  <c r="E318" i="16" s="1"/>
  <c r="F317" i="16"/>
  <c r="K317" i="16" s="1"/>
  <c r="F316" i="16"/>
  <c r="K316" i="16" s="1"/>
  <c r="E316" i="16" s="1"/>
  <c r="F315" i="16"/>
  <c r="K315" i="16" s="1"/>
  <c r="E315" i="16" s="1"/>
  <c r="F314" i="16"/>
  <c r="K314" i="16" s="1"/>
  <c r="E314" i="16" s="1"/>
  <c r="F313" i="16"/>
  <c r="K313" i="16"/>
  <c r="E313" i="16" s="1"/>
  <c r="F312" i="16"/>
  <c r="K312" i="16" s="1"/>
  <c r="E312" i="16" s="1"/>
  <c r="F311" i="16"/>
  <c r="K311" i="16"/>
  <c r="F310" i="16"/>
  <c r="K310" i="16" s="1"/>
  <c r="E310" i="16" s="1"/>
  <c r="F309" i="16"/>
  <c r="K309" i="16" s="1"/>
  <c r="E309" i="16" s="1"/>
  <c r="F308" i="16"/>
  <c r="K308" i="16" s="1"/>
  <c r="F307" i="16"/>
  <c r="K307" i="16"/>
  <c r="F306" i="16"/>
  <c r="K306" i="16" s="1"/>
  <c r="F305" i="16"/>
  <c r="K305" i="16"/>
  <c r="F304" i="16"/>
  <c r="K304" i="16" s="1"/>
  <c r="E304" i="16" s="1"/>
  <c r="F303" i="16"/>
  <c r="K303" i="16"/>
  <c r="F302" i="16"/>
  <c r="K302" i="16" s="1"/>
  <c r="E302" i="16" s="1"/>
  <c r="F301" i="16"/>
  <c r="K301" i="16" s="1"/>
  <c r="F300" i="16"/>
  <c r="K300" i="16" s="1"/>
  <c r="F299" i="16"/>
  <c r="K299" i="16"/>
  <c r="F298" i="16"/>
  <c r="K298" i="16" s="1"/>
  <c r="F297" i="16"/>
  <c r="K297" i="16"/>
  <c r="F296" i="16"/>
  <c r="K296" i="16" s="1"/>
  <c r="E296" i="16" s="1"/>
  <c r="F295" i="16"/>
  <c r="K295" i="16"/>
  <c r="F294" i="16"/>
  <c r="K294" i="16" s="1"/>
  <c r="E294" i="16" s="1"/>
  <c r="F293" i="16"/>
  <c r="K293" i="16" s="1"/>
  <c r="F292" i="16"/>
  <c r="K292" i="16" s="1"/>
  <c r="F291" i="16"/>
  <c r="K291" i="16"/>
  <c r="F290" i="16"/>
  <c r="K290" i="16" s="1"/>
  <c r="F289" i="16"/>
  <c r="K289" i="16"/>
  <c r="F288" i="16"/>
  <c r="K288" i="16" s="1"/>
  <c r="E288" i="16" s="1"/>
  <c r="F287" i="16"/>
  <c r="K287" i="16"/>
  <c r="F285" i="16"/>
  <c r="K285" i="16"/>
  <c r="E285" i="16" s="1"/>
  <c r="F284" i="16"/>
  <c r="K284" i="16" s="1"/>
  <c r="F283" i="16"/>
  <c r="K283" i="16"/>
  <c r="E283" i="16" s="1"/>
  <c r="F282" i="16"/>
  <c r="K282" i="16" s="1"/>
  <c r="F281" i="16"/>
  <c r="K281" i="16"/>
  <c r="F280" i="16"/>
  <c r="K280" i="16" s="1"/>
  <c r="E280" i="16" s="1"/>
  <c r="F279" i="16"/>
  <c r="K279" i="16" s="1"/>
  <c r="E279" i="16" s="1"/>
  <c r="F278" i="16"/>
  <c r="K278" i="16" s="1"/>
  <c r="F277" i="16"/>
  <c r="K277" i="16" s="1"/>
  <c r="E277" i="16" s="1"/>
  <c r="F276" i="16"/>
  <c r="K276" i="16" s="1"/>
  <c r="E276" i="16" s="1"/>
  <c r="F275" i="16"/>
  <c r="K275" i="16" s="1"/>
  <c r="F274" i="16"/>
  <c r="K274" i="16"/>
  <c r="F273" i="16"/>
  <c r="K273" i="16" s="1"/>
  <c r="F272" i="16"/>
  <c r="K272" i="16"/>
  <c r="E272" i="16" s="1"/>
  <c r="F271" i="16"/>
  <c r="K271" i="16" s="1"/>
  <c r="E271" i="16" s="1"/>
  <c r="F270" i="16"/>
  <c r="K270" i="16"/>
  <c r="F269" i="16"/>
  <c r="K269" i="16" s="1"/>
  <c r="E269" i="16" s="1"/>
  <c r="F268" i="16"/>
  <c r="K268" i="16" s="1"/>
  <c r="E268" i="16" s="1"/>
  <c r="F267" i="16"/>
  <c r="K267" i="16" s="1"/>
  <c r="E267" i="16" s="1"/>
  <c r="F266" i="16"/>
  <c r="K266" i="16" s="1"/>
  <c r="E266" i="16" s="1"/>
  <c r="F265" i="16"/>
  <c r="K265" i="16" s="1"/>
  <c r="F264" i="16"/>
  <c r="K264" i="16"/>
  <c r="E264" i="16" s="1"/>
  <c r="F263" i="16"/>
  <c r="K263" i="16" s="1"/>
  <c r="E263" i="16" s="1"/>
  <c r="F262" i="16"/>
  <c r="K262" i="16"/>
  <c r="F261" i="16"/>
  <c r="K261" i="16" s="1"/>
  <c r="E261" i="16" s="1"/>
  <c r="F260" i="16"/>
  <c r="K260" i="16" s="1"/>
  <c r="E260" i="16" s="1"/>
  <c r="F259" i="16"/>
  <c r="K259" i="16" s="1"/>
  <c r="E259" i="16" s="1"/>
  <c r="F258" i="16"/>
  <c r="K258" i="16"/>
  <c r="F257" i="16"/>
  <c r="K257" i="16" s="1"/>
  <c r="F256" i="16"/>
  <c r="F255" i="16"/>
  <c r="K255" i="16"/>
  <c r="F254" i="16"/>
  <c r="K254" i="16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E192" i="16" s="1"/>
  <c r="F193" i="16"/>
  <c r="K193" i="16" s="1"/>
  <c r="F194" i="16"/>
  <c r="K194" i="16" s="1"/>
  <c r="F195" i="16"/>
  <c r="K195" i="16" s="1"/>
  <c r="E195" i="16" s="1"/>
  <c r="F196" i="16"/>
  <c r="K196" i="16"/>
  <c r="E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E202" i="16" s="1"/>
  <c r="F203" i="16"/>
  <c r="K203" i="16" s="1"/>
  <c r="E203" i="16" s="1"/>
  <c r="F204" i="16"/>
  <c r="K204" i="16" s="1"/>
  <c r="F205" i="16"/>
  <c r="K205" i="16"/>
  <c r="F206" i="16"/>
  <c r="K206" i="16"/>
  <c r="E206" i="16" s="1"/>
  <c r="F207" i="16"/>
  <c r="K207" i="16" s="1"/>
  <c r="F208" i="16"/>
  <c r="K208" i="16" s="1"/>
  <c r="E208" i="16" s="1"/>
  <c r="F209" i="16"/>
  <c r="K209" i="16" s="1"/>
  <c r="E209" i="16" s="1"/>
  <c r="F210" i="16"/>
  <c r="F211" i="16"/>
  <c r="K211" i="16" s="1"/>
  <c r="F212" i="16"/>
  <c r="K212" i="16"/>
  <c r="F213" i="16"/>
  <c r="K213" i="16"/>
  <c r="E213" i="16" s="1"/>
  <c r="F214" i="16"/>
  <c r="K214" i="16" s="1"/>
  <c r="F215" i="16"/>
  <c r="K215" i="16" s="1"/>
  <c r="F216" i="16"/>
  <c r="K216" i="16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K181" i="16"/>
  <c r="E181" i="16" s="1"/>
  <c r="F180" i="16"/>
  <c r="K180" i="16" s="1"/>
  <c r="F179" i="16"/>
  <c r="K179" i="16" s="1"/>
  <c r="E179" i="16" s="1"/>
  <c r="F178" i="16"/>
  <c r="K178" i="16" s="1"/>
  <c r="F177" i="16"/>
  <c r="F244" i="16" s="1"/>
  <c r="F176" i="16"/>
  <c r="K176" i="16" s="1"/>
  <c r="E176" i="16" s="1"/>
  <c r="F175" i="16"/>
  <c r="K175" i="16" s="1"/>
  <c r="E175" i="16" s="1"/>
  <c r="F174" i="16"/>
  <c r="K174" i="16"/>
  <c r="E174" i="16" s="1"/>
  <c r="F173" i="16"/>
  <c r="K173" i="16" s="1"/>
  <c r="E173" i="16" s="1"/>
  <c r="F172" i="16"/>
  <c r="K172" i="16" s="1"/>
  <c r="F171" i="16"/>
  <c r="K171" i="16" s="1"/>
  <c r="E171" i="16" s="1"/>
  <c r="F169" i="16"/>
  <c r="K169" i="16"/>
  <c r="F168" i="16"/>
  <c r="K168" i="16"/>
  <c r="E168" i="16" s="1"/>
  <c r="F167" i="16"/>
  <c r="K167" i="16" s="1"/>
  <c r="F166" i="16"/>
  <c r="K166" i="16" s="1"/>
  <c r="E166" i="16" s="1"/>
  <c r="F165" i="16"/>
  <c r="K165" i="16"/>
  <c r="F164" i="16"/>
  <c r="K164" i="16"/>
  <c r="E164" i="16" s="1"/>
  <c r="F163" i="16"/>
  <c r="K163" i="16" s="1"/>
  <c r="E163" i="16" s="1"/>
  <c r="F162" i="16"/>
  <c r="K162" i="16" s="1"/>
  <c r="F161" i="16"/>
  <c r="K161" i="16" s="1"/>
  <c r="E161" i="16" s="1"/>
  <c r="F160" i="16"/>
  <c r="K160" i="16"/>
  <c r="F159" i="16"/>
  <c r="K159" i="16"/>
  <c r="F158" i="16"/>
  <c r="K158" i="16"/>
  <c r="E158" i="16" s="1"/>
  <c r="F157" i="16"/>
  <c r="K157" i="16" s="1"/>
  <c r="F156" i="16"/>
  <c r="K156" i="16" s="1"/>
  <c r="E156" i="16" s="1"/>
  <c r="F155" i="16"/>
  <c r="F154" i="16"/>
  <c r="K154" i="16"/>
  <c r="E154" i="16" s="1"/>
  <c r="F153" i="16"/>
  <c r="K153" i="16" s="1"/>
  <c r="F152" i="16"/>
  <c r="F151" i="16"/>
  <c r="K151" i="16"/>
  <c r="F149" i="16"/>
  <c r="K149" i="16" s="1"/>
  <c r="F148" i="16"/>
  <c r="F147" i="16"/>
  <c r="K147" i="16" s="1"/>
  <c r="F146" i="16"/>
  <c r="K146" i="16" s="1"/>
  <c r="E146" i="16" s="1"/>
  <c r="F145" i="16"/>
  <c r="K145" i="16"/>
  <c r="E145" i="16" s="1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E139" i="16" s="1"/>
  <c r="F138" i="16"/>
  <c r="K138" i="16" s="1"/>
  <c r="F137" i="16"/>
  <c r="K137" i="16" s="1"/>
  <c r="F136" i="16"/>
  <c r="K136" i="16"/>
  <c r="E136" i="16" s="1"/>
  <c r="F135" i="16"/>
  <c r="K135" i="16" s="1"/>
  <c r="E135" i="16" s="1"/>
  <c r="F134" i="16"/>
  <c r="F133" i="16"/>
  <c r="K133" i="16" s="1"/>
  <c r="E133" i="16" s="1"/>
  <c r="F132" i="16"/>
  <c r="K132" i="16"/>
  <c r="F131" i="16"/>
  <c r="K131" i="16" s="1"/>
  <c r="E131" i="16" s="1"/>
  <c r="F130" i="16"/>
  <c r="K130" i="16" s="1"/>
  <c r="E130" i="16" s="1"/>
  <c r="F129" i="16"/>
  <c r="K129" i="16" s="1"/>
  <c r="E129" i="16" s="1"/>
  <c r="F128" i="16"/>
  <c r="K128" i="16"/>
  <c r="E128" i="16" s="1"/>
  <c r="F127" i="16"/>
  <c r="K127" i="16" s="1"/>
  <c r="E127" i="16" s="1"/>
  <c r="F126" i="16"/>
  <c r="K126" i="16" s="1"/>
  <c r="E126" i="16" s="1"/>
  <c r="F125" i="16"/>
  <c r="K125" i="16" s="1"/>
  <c r="E125" i="16" s="1"/>
  <c r="F124" i="16"/>
  <c r="K124" i="16"/>
  <c r="F123" i="16"/>
  <c r="K123" i="16" s="1"/>
  <c r="F122" i="16"/>
  <c r="K122" i="16" s="1"/>
  <c r="E122" i="16" s="1"/>
  <c r="F121" i="16"/>
  <c r="K121" i="16" s="1"/>
  <c r="E121" i="16" s="1"/>
  <c r="F120" i="16"/>
  <c r="K120" i="16"/>
  <c r="F119" i="16"/>
  <c r="K119" i="16" s="1"/>
  <c r="E119" i="16" s="1"/>
  <c r="F118" i="16"/>
  <c r="F116" i="16"/>
  <c r="K116" i="16" s="1"/>
  <c r="F115" i="16"/>
  <c r="K115" i="16" s="1"/>
  <c r="F114" i="16"/>
  <c r="K114" i="16" s="1"/>
  <c r="E114" i="16" s="1"/>
  <c r="F113" i="16"/>
  <c r="K113" i="16" s="1"/>
  <c r="E113" i="16" s="1"/>
  <c r="F112" i="16"/>
  <c r="K112" i="16"/>
  <c r="E112" i="16" s="1"/>
  <c r="F111" i="16"/>
  <c r="K111" i="16" s="1"/>
  <c r="F110" i="16"/>
  <c r="K110" i="16" s="1"/>
  <c r="E110" i="16" s="1"/>
  <c r="F109" i="16"/>
  <c r="K109" i="16" s="1"/>
  <c r="E109" i="16" s="1"/>
  <c r="F108" i="16"/>
  <c r="K108" i="16"/>
  <c r="E108" i="16" s="1"/>
  <c r="F107" i="16"/>
  <c r="K107" i="16" s="1"/>
  <c r="F106" i="16"/>
  <c r="F105" i="16"/>
  <c r="K105" i="16" s="1"/>
  <c r="F104" i="16"/>
  <c r="K104" i="16" s="1"/>
  <c r="E104" i="16" s="1"/>
  <c r="F103" i="16"/>
  <c r="K103" i="16" s="1"/>
  <c r="F102" i="16"/>
  <c r="K102" i="16"/>
  <c r="E102" i="16" s="1"/>
  <c r="F101" i="16"/>
  <c r="K101" i="16" s="1"/>
  <c r="F100" i="16"/>
  <c r="K100" i="16" s="1"/>
  <c r="E100" i="16" s="1"/>
  <c r="F99" i="16"/>
  <c r="K99" i="16"/>
  <c r="F98" i="16"/>
  <c r="K98" i="16" s="1"/>
  <c r="F97" i="16"/>
  <c r="K97" i="16" s="1"/>
  <c r="F96" i="16"/>
  <c r="K96" i="16" s="1"/>
  <c r="E96" i="16" s="1"/>
  <c r="F95" i="16"/>
  <c r="K95" i="16"/>
  <c r="F94" i="16"/>
  <c r="K94" i="16"/>
  <c r="E94" i="16" s="1"/>
  <c r="F93" i="16"/>
  <c r="K93" i="16" s="1"/>
  <c r="E93" i="16" s="1"/>
  <c r="F92" i="16"/>
  <c r="K92" i="16" s="1"/>
  <c r="F91" i="16"/>
  <c r="K91" i="16" s="1"/>
  <c r="F90" i="16"/>
  <c r="K90" i="16" s="1"/>
  <c r="F89" i="16"/>
  <c r="K89" i="16"/>
  <c r="F88" i="16"/>
  <c r="K88" i="16"/>
  <c r="E88" i="16" s="1"/>
  <c r="F87" i="16"/>
  <c r="K87" i="16" s="1"/>
  <c r="F86" i="16"/>
  <c r="K86" i="16" s="1"/>
  <c r="F85" i="16"/>
  <c r="K85" i="16" s="1"/>
  <c r="F81" i="16"/>
  <c r="K81" i="16" s="1"/>
  <c r="E81" i="16" s="1"/>
  <c r="F80" i="16"/>
  <c r="K80" i="16" s="1"/>
  <c r="E80" i="16" s="1"/>
  <c r="F79" i="16"/>
  <c r="K79" i="16"/>
  <c r="E79" i="16" s="1"/>
  <c r="F78" i="16"/>
  <c r="K78" i="16"/>
  <c r="E78" i="16" s="1"/>
  <c r="F77" i="16"/>
  <c r="K77" i="16" s="1"/>
  <c r="E77" i="16" s="1"/>
  <c r="F76" i="16"/>
  <c r="K76" i="16" s="1"/>
  <c r="E76" i="16" s="1"/>
  <c r="F72" i="16"/>
  <c r="K72" i="16" s="1"/>
  <c r="F71" i="16"/>
  <c r="K71" i="16"/>
  <c r="F70" i="16"/>
  <c r="K70" i="16"/>
  <c r="F69" i="16"/>
  <c r="K69" i="16"/>
  <c r="F68" i="16"/>
  <c r="K68" i="16"/>
  <c r="F67" i="16"/>
  <c r="K67" i="16" s="1"/>
  <c r="F66" i="16"/>
  <c r="K66" i="16" s="1"/>
  <c r="E66" i="16" s="1"/>
  <c r="F65" i="16"/>
  <c r="K65" i="16"/>
  <c r="F64" i="16"/>
  <c r="K64" i="16"/>
  <c r="E64" i="16" s="1"/>
  <c r="F63" i="16"/>
  <c r="K63" i="16" s="1"/>
  <c r="E63" i="16" s="1"/>
  <c r="F62" i="16"/>
  <c r="K62" i="16" s="1"/>
  <c r="E62" i="16" s="1"/>
  <c r="F61" i="16"/>
  <c r="K61" i="16" s="1"/>
  <c r="E61" i="16" s="1"/>
  <c r="F60" i="16"/>
  <c r="K60" i="16"/>
  <c r="F59" i="16"/>
  <c r="K59" i="16" s="1"/>
  <c r="F58" i="16"/>
  <c r="K58" i="16" s="1"/>
  <c r="F57" i="16"/>
  <c r="K57" i="16" s="1"/>
  <c r="F56" i="16"/>
  <c r="K56" i="16" s="1"/>
  <c r="F55" i="16"/>
  <c r="K55" i="16"/>
  <c r="E55" i="16" s="1"/>
  <c r="F54" i="16"/>
  <c r="K54" i="16" s="1"/>
  <c r="E54" i="16" s="1"/>
  <c r="F53" i="16"/>
  <c r="K53" i="16" s="1"/>
  <c r="E53" i="16" s="1"/>
  <c r="F52" i="16"/>
  <c r="F51" i="16"/>
  <c r="K51" i="16"/>
  <c r="F50" i="16"/>
  <c r="K50" i="16"/>
  <c r="F49" i="16"/>
  <c r="I13" i="16"/>
  <c r="F15" i="16"/>
  <c r="K15" i="16" s="1"/>
  <c r="E15" i="16" s="1"/>
  <c r="F16" i="16"/>
  <c r="K16" i="16" s="1"/>
  <c r="E16" i="16" s="1"/>
  <c r="F17" i="16"/>
  <c r="K17" i="16" s="1"/>
  <c r="E17" i="16" s="1"/>
  <c r="F18" i="16"/>
  <c r="K18" i="16"/>
  <c r="E18" i="16" s="1"/>
  <c r="F19" i="16"/>
  <c r="K19" i="16" s="1"/>
  <c r="F20" i="16"/>
  <c r="K20" i="16" s="1"/>
  <c r="F21" i="16"/>
  <c r="K21" i="16"/>
  <c r="F22" i="16"/>
  <c r="K22" i="16"/>
  <c r="E22" i="16" s="1"/>
  <c r="F23" i="16"/>
  <c r="K23" i="16" s="1"/>
  <c r="E23" i="16" s="1"/>
  <c r="F24" i="16"/>
  <c r="K24" i="16" s="1"/>
  <c r="E24" i="16" s="1"/>
  <c r="F25" i="16"/>
  <c r="K25" i="16" s="1"/>
  <c r="F26" i="16"/>
  <c r="K26" i="16" s="1"/>
  <c r="E26" i="16" s="1"/>
  <c r="F27" i="16"/>
  <c r="K27" i="16" s="1"/>
  <c r="E27" i="16" s="1"/>
  <c r="F28" i="16"/>
  <c r="K28" i="16" s="1"/>
  <c r="E28" i="16" s="1"/>
  <c r="F29" i="16"/>
  <c r="K29" i="16" s="1"/>
  <c r="F30" i="16"/>
  <c r="K30" i="16" s="1"/>
  <c r="E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E37" i="16" s="1"/>
  <c r="F38" i="16"/>
  <c r="K38" i="16" s="1"/>
  <c r="E38" i="16" s="1"/>
  <c r="F39" i="16"/>
  <c r="K39" i="16"/>
  <c r="F40" i="16"/>
  <c r="K40" i="16"/>
  <c r="E40" i="16" s="1"/>
  <c r="F41" i="16"/>
  <c r="K41" i="16"/>
  <c r="E41" i="16" s="1"/>
  <c r="F42" i="16"/>
  <c r="K42" i="16" s="1"/>
  <c r="F43" i="16"/>
  <c r="K43" i="16" s="1"/>
  <c r="E43" i="16" s="1"/>
  <c r="F44" i="16"/>
  <c r="K44" i="16"/>
  <c r="E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F17" i="17" s="1"/>
  <c r="L16" i="17"/>
  <c r="F16" i="17" s="1"/>
  <c r="L15" i="17"/>
  <c r="F15" i="17" s="1"/>
  <c r="K14" i="17"/>
  <c r="J14" i="17"/>
  <c r="I14" i="17"/>
  <c r="G14" i="17"/>
  <c r="H18" i="17"/>
  <c r="G703" i="16"/>
  <c r="G651" i="16"/>
  <c r="G657" i="16"/>
  <c r="G692" i="16" s="1"/>
  <c r="G666" i="16"/>
  <c r="G562" i="16"/>
  <c r="G659" i="16"/>
  <c r="G694" i="16" s="1"/>
  <c r="G670" i="16"/>
  <c r="G322" i="16"/>
  <c r="J675" i="16"/>
  <c r="J712" i="16" s="1"/>
  <c r="I675" i="16"/>
  <c r="I712" i="16" s="1"/>
  <c r="H675" i="16"/>
  <c r="H712" i="16" s="1"/>
  <c r="H562" i="16"/>
  <c r="I562" i="16"/>
  <c r="J562" i="16"/>
  <c r="H641" i="16"/>
  <c r="H679" i="16"/>
  <c r="I641" i="16"/>
  <c r="I679" i="16"/>
  <c r="I718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I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J685" i="16" s="1"/>
  <c r="H651" i="16"/>
  <c r="I651" i="16"/>
  <c r="J651" i="16"/>
  <c r="J686" i="16" s="1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H690" i="16" s="1"/>
  <c r="I655" i="16"/>
  <c r="J655" i="16"/>
  <c r="G656" i="16"/>
  <c r="H656" i="16"/>
  <c r="H691" i="16" s="1"/>
  <c r="I656" i="16"/>
  <c r="J656" i="16"/>
  <c r="H657" i="16"/>
  <c r="H692" i="16" s="1"/>
  <c r="I657" i="16"/>
  <c r="J657" i="16"/>
  <c r="H658" i="16"/>
  <c r="H693" i="16" s="1"/>
  <c r="I658" i="16"/>
  <c r="J658" i="16"/>
  <c r="H659" i="16"/>
  <c r="I659" i="16"/>
  <c r="J659" i="16"/>
  <c r="G660" i="16"/>
  <c r="G695" i="16" s="1"/>
  <c r="H660" i="16"/>
  <c r="I660" i="16"/>
  <c r="J660" i="16"/>
  <c r="G661" i="16"/>
  <c r="G697" i="16" s="1"/>
  <c r="H661" i="16"/>
  <c r="I661" i="16"/>
  <c r="I697" i="16" s="1"/>
  <c r="J661" i="16"/>
  <c r="G662" i="16"/>
  <c r="H662" i="16"/>
  <c r="I662" i="16"/>
  <c r="J662" i="16"/>
  <c r="G663" i="16"/>
  <c r="H663" i="16"/>
  <c r="I663" i="16"/>
  <c r="I699" i="16" s="1"/>
  <c r="J663" i="16"/>
  <c r="G664" i="16"/>
  <c r="G700" i="16" s="1"/>
  <c r="H664" i="16"/>
  <c r="I664" i="16"/>
  <c r="J664" i="16"/>
  <c r="G665" i="16"/>
  <c r="G701" i="16" s="1"/>
  <c r="H665" i="16"/>
  <c r="I665" i="16"/>
  <c r="I701" i="16" s="1"/>
  <c r="J665" i="16"/>
  <c r="H666" i="16"/>
  <c r="H702" i="16" s="1"/>
  <c r="I666" i="16"/>
  <c r="J666" i="16"/>
  <c r="J702" i="16" s="1"/>
  <c r="H669" i="16"/>
  <c r="I669" i="16"/>
  <c r="I705" i="16" s="1"/>
  <c r="J669" i="16"/>
  <c r="H670" i="16"/>
  <c r="I670" i="16"/>
  <c r="J670" i="16"/>
  <c r="J707" i="16" s="1"/>
  <c r="G671" i="16"/>
  <c r="G708" i="16" s="1"/>
  <c r="H671" i="16"/>
  <c r="I671" i="16"/>
  <c r="I708" i="16" s="1"/>
  <c r="J671" i="16"/>
  <c r="H672" i="16"/>
  <c r="I672" i="16"/>
  <c r="J672" i="16"/>
  <c r="G673" i="16"/>
  <c r="G710" i="16" s="1"/>
  <c r="H673" i="16"/>
  <c r="I673" i="16"/>
  <c r="I710" i="16" s="1"/>
  <c r="J673" i="16"/>
  <c r="J710" i="16" s="1"/>
  <c r="H674" i="16"/>
  <c r="I674" i="16"/>
  <c r="J674" i="16"/>
  <c r="G676" i="16"/>
  <c r="H676" i="16"/>
  <c r="H713" i="16" s="1"/>
  <c r="I676" i="16"/>
  <c r="J676" i="16"/>
  <c r="J713" i="16" s="1"/>
  <c r="H677" i="16"/>
  <c r="H716" i="16" s="1"/>
  <c r="I677" i="16"/>
  <c r="J677" i="16"/>
  <c r="G678" i="16"/>
  <c r="H678" i="16"/>
  <c r="I678" i="16"/>
  <c r="J678" i="16"/>
  <c r="J717" i="16" s="1"/>
  <c r="G680" i="16"/>
  <c r="H680" i="16"/>
  <c r="I680" i="16"/>
  <c r="I719" i="16" s="1"/>
  <c r="J680" i="16"/>
  <c r="J719" i="16" s="1"/>
  <c r="H681" i="16"/>
  <c r="H720" i="16" s="1"/>
  <c r="I681" i="16"/>
  <c r="I720" i="16" s="1"/>
  <c r="J681" i="16"/>
  <c r="J720" i="16" s="1"/>
  <c r="H682" i="16"/>
  <c r="I682" i="16"/>
  <c r="J682" i="16"/>
  <c r="G683" i="16"/>
  <c r="H683" i="16"/>
  <c r="I683" i="16"/>
  <c r="J683" i="16"/>
  <c r="G48" i="16"/>
  <c r="J218" i="16"/>
  <c r="H218" i="16"/>
  <c r="H422" i="16"/>
  <c r="G356" i="16"/>
  <c r="G84" i="16"/>
  <c r="G150" i="16"/>
  <c r="G677" i="16"/>
  <c r="G716" i="16" s="1"/>
  <c r="G655" i="16"/>
  <c r="G529" i="16"/>
  <c r="G674" i="16"/>
  <c r="G681" i="16"/>
  <c r="G720" i="16" s="1"/>
  <c r="G682" i="16"/>
  <c r="G253" i="16"/>
  <c r="G286" i="16"/>
  <c r="G319" i="16"/>
  <c r="G455" i="16"/>
  <c r="G672" i="16"/>
  <c r="G669" i="16"/>
  <c r="G650" i="16"/>
  <c r="G685" i="16" s="1"/>
  <c r="G628" i="16"/>
  <c r="G641" i="16"/>
  <c r="G679" i="16" s="1"/>
  <c r="G718" i="16"/>
  <c r="H14" i="17"/>
  <c r="I86" i="17"/>
  <c r="K86" i="17"/>
  <c r="J86" i="17"/>
  <c r="L429" i="16"/>
  <c r="L433" i="16"/>
  <c r="L501" i="16" s="1"/>
  <c r="L695" i="16" s="1"/>
  <c r="L441" i="16"/>
  <c r="L445" i="16"/>
  <c r="R433" i="16"/>
  <c r="R441" i="16"/>
  <c r="R445" i="16"/>
  <c r="L428" i="16"/>
  <c r="L440" i="16"/>
  <c r="L508" i="16" s="1"/>
  <c r="W424" i="16"/>
  <c r="R428" i="16"/>
  <c r="R440" i="16"/>
  <c r="R448" i="16"/>
  <c r="L427" i="16"/>
  <c r="L439" i="16"/>
  <c r="L443" i="16"/>
  <c r="R427" i="16"/>
  <c r="R439" i="16"/>
  <c r="F427" i="16"/>
  <c r="L426" i="16"/>
  <c r="L430" i="16"/>
  <c r="L438" i="16"/>
  <c r="L446" i="16"/>
  <c r="L515" i="16" s="1"/>
  <c r="R426" i="16"/>
  <c r="R438" i="16"/>
  <c r="R446" i="16"/>
  <c r="K368" i="16"/>
  <c r="F502" i="16"/>
  <c r="F696" i="16" s="1"/>
  <c r="K459" i="16"/>
  <c r="K475" i="16"/>
  <c r="K479" i="16"/>
  <c r="K455" i="16" s="1"/>
  <c r="K483" i="16"/>
  <c r="Q177" i="16"/>
  <c r="Q244" i="16" s="1"/>
  <c r="L244" i="16"/>
  <c r="Q186" i="16"/>
  <c r="L219" i="16"/>
  <c r="Q190" i="16"/>
  <c r="L223" i="16"/>
  <c r="Q210" i="16"/>
  <c r="Q245" i="16" s="1"/>
  <c r="L245" i="16"/>
  <c r="Q458" i="16"/>
  <c r="Q462" i="16"/>
  <c r="Q466" i="16"/>
  <c r="Q470" i="16"/>
  <c r="Q474" i="16"/>
  <c r="Q478" i="16"/>
  <c r="E478" i="16" s="1"/>
  <c r="Q482" i="16"/>
  <c r="Q486" i="16"/>
  <c r="Q635" i="16"/>
  <c r="W187" i="16"/>
  <c r="W191" i="16"/>
  <c r="W458" i="16"/>
  <c r="W462" i="16"/>
  <c r="W466" i="16"/>
  <c r="E466" i="16" s="1"/>
  <c r="W470" i="16"/>
  <c r="W474" i="16"/>
  <c r="W478" i="16"/>
  <c r="W482" i="16"/>
  <c r="W486" i="16"/>
  <c r="F423" i="16"/>
  <c r="L454" i="16"/>
  <c r="R453" i="16"/>
  <c r="R452" i="16"/>
  <c r="R451" i="16"/>
  <c r="R450" i="16"/>
  <c r="R449" i="16"/>
  <c r="L447" i="16"/>
  <c r="O710" i="16"/>
  <c r="F444" i="16"/>
  <c r="F512" i="16"/>
  <c r="R434" i="16"/>
  <c r="L432" i="16"/>
  <c r="U498" i="16"/>
  <c r="U692" i="16" s="1"/>
  <c r="L425" i="16"/>
  <c r="L493" i="16" s="1"/>
  <c r="F240" i="16"/>
  <c r="F224" i="16"/>
  <c r="L249" i="16"/>
  <c r="R240" i="16"/>
  <c r="R236" i="16"/>
  <c r="L234" i="16"/>
  <c r="R232" i="16"/>
  <c r="L230" i="16"/>
  <c r="R228" i="16"/>
  <c r="R500" i="16" s="1"/>
  <c r="R694" i="16" s="1"/>
  <c r="K458" i="16"/>
  <c r="E458" i="16" s="1"/>
  <c r="K466" i="16"/>
  <c r="K482" i="16"/>
  <c r="Q189" i="16"/>
  <c r="L222" i="16"/>
  <c r="Q193" i="16"/>
  <c r="L226" i="16"/>
  <c r="Q368" i="16"/>
  <c r="L502" i="16"/>
  <c r="L696" i="16"/>
  <c r="Q457" i="16"/>
  <c r="Q461" i="16"/>
  <c r="Q465" i="16"/>
  <c r="Q469" i="16"/>
  <c r="Q473" i="16"/>
  <c r="Q477" i="16"/>
  <c r="Q481" i="16"/>
  <c r="Q485" i="16"/>
  <c r="Q489" i="16"/>
  <c r="W177" i="16"/>
  <c r="W244" i="16" s="1"/>
  <c r="R244" i="16"/>
  <c r="W186" i="16"/>
  <c r="R219" i="16"/>
  <c r="W190" i="16"/>
  <c r="R223" i="16"/>
  <c r="W210" i="16"/>
  <c r="W457" i="16"/>
  <c r="W461" i="16"/>
  <c r="W465" i="16"/>
  <c r="W469" i="16"/>
  <c r="W473" i="16"/>
  <c r="W477" i="16"/>
  <c r="W481" i="16"/>
  <c r="W485" i="16"/>
  <c r="W489" i="16"/>
  <c r="O491" i="16"/>
  <c r="O685" i="16"/>
  <c r="F453" i="16"/>
  <c r="F451" i="16"/>
  <c r="R447" i="16"/>
  <c r="U711" i="16"/>
  <c r="U709" i="16"/>
  <c r="L444" i="16"/>
  <c r="O708" i="16"/>
  <c r="F442" i="16"/>
  <c r="F440" i="16"/>
  <c r="F438" i="16"/>
  <c r="F435" i="16"/>
  <c r="R432" i="16"/>
  <c r="R431" i="16"/>
  <c r="R430" i="16"/>
  <c r="R429" i="16"/>
  <c r="R425" i="16"/>
  <c r="L424" i="16"/>
  <c r="F229" i="16"/>
  <c r="L250" i="16"/>
  <c r="L243" i="16"/>
  <c r="L239" i="16"/>
  <c r="R237" i="16"/>
  <c r="R509" i="16"/>
  <c r="R705" i="16" s="1"/>
  <c r="L231" i="16"/>
  <c r="R229" i="16"/>
  <c r="R501" i="16" s="1"/>
  <c r="L227" i="16"/>
  <c r="K473" i="16"/>
  <c r="K481" i="16"/>
  <c r="Q188" i="16"/>
  <c r="L221" i="16"/>
  <c r="Q456" i="16"/>
  <c r="Q460" i="16"/>
  <c r="Q464" i="16"/>
  <c r="Q468" i="16"/>
  <c r="Q472" i="16"/>
  <c r="Q476" i="16"/>
  <c r="Q480" i="16"/>
  <c r="Q484" i="16"/>
  <c r="Q488" i="16"/>
  <c r="W189" i="16"/>
  <c r="W222" i="16" s="1"/>
  <c r="R222" i="16"/>
  <c r="W193" i="16"/>
  <c r="W368" i="16"/>
  <c r="W434" i="16"/>
  <c r="R502" i="16"/>
  <c r="R696" i="16"/>
  <c r="W456" i="16"/>
  <c r="W460" i="16"/>
  <c r="W464" i="16"/>
  <c r="W468" i="16"/>
  <c r="W472" i="16"/>
  <c r="W476" i="16"/>
  <c r="W480" i="16"/>
  <c r="W484" i="16"/>
  <c r="W488" i="16"/>
  <c r="R253" i="16"/>
  <c r="W423" i="16"/>
  <c r="U491" i="16"/>
  <c r="U685" i="16" s="1"/>
  <c r="L423" i="16"/>
  <c r="L491" i="16" s="1"/>
  <c r="L685" i="16" s="1"/>
  <c r="R454" i="16"/>
  <c r="F454" i="16"/>
  <c r="O720" i="16"/>
  <c r="O719" i="16"/>
  <c r="G719" i="16"/>
  <c r="F448" i="16"/>
  <c r="R444" i="16"/>
  <c r="U707" i="16"/>
  <c r="F434" i="16"/>
  <c r="F433" i="16"/>
  <c r="F501" i="16" s="1"/>
  <c r="F430" i="16"/>
  <c r="F428" i="16"/>
  <c r="F426" i="16"/>
  <c r="R424" i="16"/>
  <c r="F242" i="16"/>
  <c r="F238" i="16"/>
  <c r="F510" i="16"/>
  <c r="F706" i="16" s="1"/>
  <c r="F234" i="16"/>
  <c r="F226" i="16"/>
  <c r="L240" i="16"/>
  <c r="L236" i="16"/>
  <c r="R234" i="16"/>
  <c r="L232" i="16"/>
  <c r="R230" i="16"/>
  <c r="L228" i="16"/>
  <c r="K177" i="16"/>
  <c r="K244" i="16" s="1"/>
  <c r="K210" i="16"/>
  <c r="K460" i="16"/>
  <c r="Q187" i="16"/>
  <c r="L220" i="16"/>
  <c r="Q191" i="16"/>
  <c r="L224" i="16"/>
  <c r="Q459" i="16"/>
  <c r="L494" i="16"/>
  <c r="Q463" i="16"/>
  <c r="Q471" i="16"/>
  <c r="E471" i="16" s="1"/>
  <c r="L506" i="16"/>
  <c r="Q475" i="16"/>
  <c r="Q479" i="16"/>
  <c r="Q483" i="16"/>
  <c r="Q487" i="16"/>
  <c r="W188" i="16"/>
  <c r="R221" i="16"/>
  <c r="W459" i="16"/>
  <c r="W463" i="16"/>
  <c r="W471" i="16"/>
  <c r="W475" i="16"/>
  <c r="W479" i="16"/>
  <c r="W483" i="16"/>
  <c r="W487" i="16"/>
  <c r="R423" i="16"/>
  <c r="R491" i="16" s="1"/>
  <c r="I491" i="16"/>
  <c r="O722" i="16"/>
  <c r="L453" i="16"/>
  <c r="U720" i="16"/>
  <c r="L452" i="16"/>
  <c r="U719" i="16"/>
  <c r="L451" i="16"/>
  <c r="L450" i="16"/>
  <c r="L449" i="16"/>
  <c r="O716" i="16"/>
  <c r="O713" i="16"/>
  <c r="F447" i="16"/>
  <c r="F446" i="16"/>
  <c r="F445" i="16"/>
  <c r="F514" i="16"/>
  <c r="R442" i="16"/>
  <c r="L434" i="16"/>
  <c r="O498" i="16"/>
  <c r="O692" i="16"/>
  <c r="F424" i="16"/>
  <c r="L252" i="16"/>
  <c r="L526" i="16"/>
  <c r="L248" i="16"/>
  <c r="R243" i="16"/>
  <c r="R515" i="16" s="1"/>
  <c r="L241" i="16"/>
  <c r="R239" i="16"/>
  <c r="L237" i="16"/>
  <c r="L509" i="16"/>
  <c r="R235" i="16"/>
  <c r="R507" i="16" s="1"/>
  <c r="R701" i="16"/>
  <c r="L233" i="16"/>
  <c r="R231" i="16"/>
  <c r="L229" i="16"/>
  <c r="R227" i="16"/>
  <c r="L225" i="16"/>
  <c r="L497" i="16"/>
  <c r="E473" i="16"/>
  <c r="U218" i="16"/>
  <c r="Q396" i="16"/>
  <c r="Q429" i="16" s="1"/>
  <c r="Q398" i="16"/>
  <c r="U150" i="16"/>
  <c r="L595" i="16"/>
  <c r="I218" i="16"/>
  <c r="L641" i="16"/>
  <c r="L679" i="16"/>
  <c r="R286" i="16"/>
  <c r="R455" i="16"/>
  <c r="R529" i="16"/>
  <c r="L84" i="16"/>
  <c r="L389" i="16"/>
  <c r="Q406" i="16"/>
  <c r="Q439" i="16" s="1"/>
  <c r="R117" i="16"/>
  <c r="F673" i="16"/>
  <c r="K673" i="16" s="1"/>
  <c r="R48" i="16"/>
  <c r="F664" i="16"/>
  <c r="K664" i="16"/>
  <c r="W151" i="16"/>
  <c r="W158" i="16"/>
  <c r="R389" i="16"/>
  <c r="W406" i="16"/>
  <c r="W439" i="16" s="1"/>
  <c r="W408" i="16"/>
  <c r="R595" i="16"/>
  <c r="F656" i="16"/>
  <c r="K656" i="16" s="1"/>
  <c r="Q21" i="16"/>
  <c r="Q395" i="16"/>
  <c r="Q428" i="16" s="1"/>
  <c r="Q397" i="16"/>
  <c r="Q430" i="16" s="1"/>
  <c r="W21" i="16"/>
  <c r="F672" i="16"/>
  <c r="K672" i="16"/>
  <c r="F660" i="16"/>
  <c r="K660" i="16" s="1"/>
  <c r="Q405" i="16"/>
  <c r="Q438" i="16" s="1"/>
  <c r="Q407" i="16"/>
  <c r="Q440" i="16" s="1"/>
  <c r="L455" i="16"/>
  <c r="W407" i="16"/>
  <c r="R634" i="16"/>
  <c r="J703" i="16"/>
  <c r="F286" i="16"/>
  <c r="F734" i="16" s="1"/>
  <c r="F678" i="16"/>
  <c r="F674" i="16"/>
  <c r="F670" i="16"/>
  <c r="K670" i="16" s="1"/>
  <c r="F662" i="16"/>
  <c r="K662" i="16" s="1"/>
  <c r="F658" i="16"/>
  <c r="F654" i="16"/>
  <c r="K654" i="16" s="1"/>
  <c r="F650" i="16"/>
  <c r="Q151" i="16"/>
  <c r="Q394" i="16"/>
  <c r="Q427" i="16" s="1"/>
  <c r="Q400" i="16"/>
  <c r="Q433" i="16" s="1"/>
  <c r="Q402" i="16"/>
  <c r="Q404" i="16"/>
  <c r="Q410" i="16"/>
  <c r="Q443" i="16"/>
  <c r="Q412" i="16"/>
  <c r="Q445" i="16" s="1"/>
  <c r="L562" i="16"/>
  <c r="L634" i="16"/>
  <c r="W394" i="16"/>
  <c r="W427" i="16" s="1"/>
  <c r="W395" i="16"/>
  <c r="W428" i="16" s="1"/>
  <c r="W400" i="16"/>
  <c r="W402" i="16"/>
  <c r="W404" i="16"/>
  <c r="W405" i="16"/>
  <c r="W438" i="16"/>
  <c r="W410" i="16"/>
  <c r="W412" i="16"/>
  <c r="F680" i="16"/>
  <c r="K680" i="16"/>
  <c r="E680" i="16" s="1"/>
  <c r="K404" i="16"/>
  <c r="K437" i="16"/>
  <c r="K408" i="16"/>
  <c r="F683" i="16"/>
  <c r="K683" i="16" s="1"/>
  <c r="F675" i="16"/>
  <c r="F712" i="16" s="1"/>
  <c r="F671" i="16"/>
  <c r="K671" i="16" s="1"/>
  <c r="F659" i="16"/>
  <c r="K659" i="16" s="1"/>
  <c r="F655" i="16"/>
  <c r="K655" i="16" s="1"/>
  <c r="F651" i="16"/>
  <c r="O150" i="16"/>
  <c r="O319" i="16" s="1"/>
  <c r="R562" i="16"/>
  <c r="F676" i="16"/>
  <c r="K676" i="16" s="1"/>
  <c r="Q393" i="16"/>
  <c r="Q403" i="16"/>
  <c r="Q413" i="16"/>
  <c r="Q446" i="16" s="1"/>
  <c r="Q415" i="16"/>
  <c r="L628" i="16"/>
  <c r="R322" i="16"/>
  <c r="W393" i="16"/>
  <c r="W426" i="16" s="1"/>
  <c r="W403" i="16"/>
  <c r="E403" i="16" s="1"/>
  <c r="W413" i="16"/>
  <c r="W446" i="16" s="1"/>
  <c r="W415" i="16"/>
  <c r="W448" i="16" s="1"/>
  <c r="F704" i="16"/>
  <c r="F641" i="16"/>
  <c r="F679" i="16" s="1"/>
  <c r="K394" i="16"/>
  <c r="K398" i="16"/>
  <c r="E398" i="16" s="1"/>
  <c r="F681" i="16"/>
  <c r="F677" i="16"/>
  <c r="F665" i="16"/>
  <c r="K665" i="16" s="1"/>
  <c r="F657" i="16"/>
  <c r="F653" i="16"/>
  <c r="L48" i="16"/>
  <c r="R628" i="16"/>
  <c r="W152" i="16"/>
  <c r="U319" i="16"/>
  <c r="S319" i="16"/>
  <c r="Z319" i="16"/>
  <c r="V319" i="16"/>
  <c r="R650" i="16"/>
  <c r="R685" i="16" s="1"/>
  <c r="R652" i="16"/>
  <c r="W652" i="16"/>
  <c r="R654" i="16"/>
  <c r="R656" i="16"/>
  <c r="R658" i="16"/>
  <c r="W658" i="16" s="1"/>
  <c r="R660" i="16"/>
  <c r="R662" i="16"/>
  <c r="W662" i="16"/>
  <c r="R664" i="16"/>
  <c r="W664" i="16" s="1"/>
  <c r="R666" i="16"/>
  <c r="R670" i="16"/>
  <c r="R672" i="16"/>
  <c r="W672" i="16" s="1"/>
  <c r="R674" i="16"/>
  <c r="W674" i="16" s="1"/>
  <c r="R676" i="16"/>
  <c r="R678" i="16"/>
  <c r="R680" i="16"/>
  <c r="W680" i="16" s="1"/>
  <c r="R682" i="16"/>
  <c r="W682" i="16" s="1"/>
  <c r="U389" i="16"/>
  <c r="W542" i="16"/>
  <c r="W544" i="16"/>
  <c r="W546" i="16"/>
  <c r="W548" i="16"/>
  <c r="W550" i="16"/>
  <c r="W552" i="16"/>
  <c r="W630" i="16"/>
  <c r="R356" i="16"/>
  <c r="R651" i="16"/>
  <c r="W651" i="16" s="1"/>
  <c r="R653" i="16"/>
  <c r="R655" i="16"/>
  <c r="R657" i="16"/>
  <c r="W657" i="16" s="1"/>
  <c r="R659" i="16"/>
  <c r="V703" i="16"/>
  <c r="R675" i="16"/>
  <c r="W675" i="16" s="1"/>
  <c r="R677" i="16"/>
  <c r="R681" i="16"/>
  <c r="R683" i="16"/>
  <c r="U703" i="16"/>
  <c r="F714" i="16"/>
  <c r="N319" i="16"/>
  <c r="L650" i="16"/>
  <c r="L652" i="16"/>
  <c r="L654" i="16"/>
  <c r="Q654" i="16" s="1"/>
  <c r="E654" i="16" s="1"/>
  <c r="L656" i="16"/>
  <c r="L658" i="16"/>
  <c r="Q658" i="16" s="1"/>
  <c r="L660" i="16"/>
  <c r="Q660" i="16" s="1"/>
  <c r="L662" i="16"/>
  <c r="Q662" i="16" s="1"/>
  <c r="E662" i="16" s="1"/>
  <c r="L664" i="16"/>
  <c r="L700" i="16" s="1"/>
  <c r="L666" i="16"/>
  <c r="N649" i="16"/>
  <c r="L670" i="16"/>
  <c r="Q670" i="16" s="1"/>
  <c r="L672" i="16"/>
  <c r="L674" i="16"/>
  <c r="Q674" i="16" s="1"/>
  <c r="L676" i="16"/>
  <c r="L678" i="16"/>
  <c r="L680" i="16"/>
  <c r="Q680" i="16" s="1"/>
  <c r="L682" i="16"/>
  <c r="O389" i="16"/>
  <c r="Q542" i="16"/>
  <c r="Q544" i="16"/>
  <c r="Q546" i="16"/>
  <c r="Q548" i="16"/>
  <c r="Q550" i="16"/>
  <c r="Q552" i="16"/>
  <c r="Q630" i="16"/>
  <c r="Q628" i="16"/>
  <c r="L356" i="16"/>
  <c r="L651" i="16"/>
  <c r="L653" i="16"/>
  <c r="L655" i="16"/>
  <c r="L657" i="16"/>
  <c r="Q657" i="16" s="1"/>
  <c r="L659" i="16"/>
  <c r="Q659" i="16"/>
  <c r="L675" i="16"/>
  <c r="L712" i="16" s="1"/>
  <c r="L677" i="16"/>
  <c r="Q677" i="16" s="1"/>
  <c r="L681" i="16"/>
  <c r="L683" i="16"/>
  <c r="Q408" i="16"/>
  <c r="Q441" i="16" s="1"/>
  <c r="G218" i="16"/>
  <c r="G658" i="16"/>
  <c r="G712" i="16"/>
  <c r="I703" i="16"/>
  <c r="H86" i="17"/>
  <c r="E461" i="16"/>
  <c r="T649" i="16"/>
  <c r="T703" i="16"/>
  <c r="N703" i="16"/>
  <c r="W659" i="16"/>
  <c r="W653" i="16"/>
  <c r="W676" i="16"/>
  <c r="W654" i="16"/>
  <c r="Q676" i="16"/>
  <c r="Q672" i="16"/>
  <c r="Q650" i="16"/>
  <c r="O218" i="16"/>
  <c r="G389" i="16"/>
  <c r="M718" i="16"/>
  <c r="O703" i="16"/>
  <c r="U718" i="16"/>
  <c r="J691" i="16"/>
  <c r="N691" i="16"/>
  <c r="N692" i="16"/>
  <c r="T686" i="16"/>
  <c r="T687" i="16"/>
  <c r="T688" i="16"/>
  <c r="G690" i="16"/>
  <c r="J687" i="16"/>
  <c r="G686" i="16"/>
  <c r="P686" i="16"/>
  <c r="P687" i="16"/>
  <c r="T690" i="16"/>
  <c r="T691" i="16"/>
  <c r="T717" i="16"/>
  <c r="G687" i="16"/>
  <c r="P690" i="16"/>
  <c r="P691" i="16"/>
  <c r="V686" i="16"/>
  <c r="V687" i="16"/>
  <c r="M710" i="16"/>
  <c r="V709" i="16"/>
  <c r="J692" i="16"/>
  <c r="H687" i="16"/>
  <c r="H686" i="16"/>
  <c r="N686" i="16"/>
  <c r="N687" i="16"/>
  <c r="N688" i="16"/>
  <c r="V689" i="16"/>
  <c r="V690" i="16"/>
  <c r="V691" i="16"/>
  <c r="P716" i="16"/>
  <c r="N710" i="16"/>
  <c r="M693" i="16"/>
  <c r="K410" i="16"/>
  <c r="N699" i="16"/>
  <c r="P717" i="16"/>
  <c r="T699" i="16"/>
  <c r="T711" i="16"/>
  <c r="V717" i="16"/>
  <c r="E648" i="16"/>
  <c r="N701" i="16"/>
  <c r="N716" i="16"/>
  <c r="T701" i="16"/>
  <c r="V708" i="16"/>
  <c r="E647" i="16"/>
  <c r="N694" i="16"/>
  <c r="P698" i="16"/>
  <c r="M701" i="16"/>
  <c r="P710" i="16"/>
  <c r="T694" i="16"/>
  <c r="V698" i="16"/>
  <c r="V710" i="16"/>
  <c r="M694" i="16"/>
  <c r="N697" i="16"/>
  <c r="N709" i="16"/>
  <c r="P713" i="16"/>
  <c r="T697" i="16"/>
  <c r="T709" i="16"/>
  <c r="V713" i="16"/>
  <c r="K73" i="16"/>
  <c r="K516" i="16" s="1"/>
  <c r="I685" i="16"/>
  <c r="F455" i="16"/>
  <c r="K49" i="16"/>
  <c r="T722" i="16"/>
  <c r="Q73" i="16"/>
  <c r="Q516" i="16" s="1"/>
  <c r="W73" i="16"/>
  <c r="W516" i="16" s="1"/>
  <c r="L665" i="16"/>
  <c r="L669" i="16"/>
  <c r="L673" i="16"/>
  <c r="W661" i="16"/>
  <c r="W663" i="16"/>
  <c r="W669" i="16"/>
  <c r="W671" i="16"/>
  <c r="W673" i="16"/>
  <c r="Q663" i="16"/>
  <c r="M685" i="16"/>
  <c r="F669" i="16"/>
  <c r="G108" i="17"/>
  <c r="G145" i="17" s="1"/>
  <c r="W440" i="16"/>
  <c r="W442" i="16"/>
  <c r="W447" i="16"/>
  <c r="S521" i="16"/>
  <c r="S717" i="16"/>
  <c r="S520" i="16"/>
  <c r="S716" i="16"/>
  <c r="S515" i="16"/>
  <c r="S711" i="16"/>
  <c r="S513" i="16"/>
  <c r="S709" i="16"/>
  <c r="S512" i="16"/>
  <c r="S708" i="16"/>
  <c r="S511" i="16"/>
  <c r="S707" i="16"/>
  <c r="S498" i="16"/>
  <c r="S692" i="16"/>
  <c r="S497" i="16"/>
  <c r="S691" i="16"/>
  <c r="S496" i="16"/>
  <c r="S690" i="16"/>
  <c r="S495" i="16"/>
  <c r="S689" i="16"/>
  <c r="S493" i="16"/>
  <c r="S687" i="16"/>
  <c r="S87" i="17"/>
  <c r="S124" i="17" s="1"/>
  <c r="S88" i="17"/>
  <c r="S125" i="17" s="1"/>
  <c r="X89" i="17"/>
  <c r="X126" i="17" s="1"/>
  <c r="S91" i="17"/>
  <c r="S128" i="17" s="1"/>
  <c r="X93" i="17"/>
  <c r="X130" i="17" s="1"/>
  <c r="X99" i="17"/>
  <c r="X136" i="17" s="1"/>
  <c r="S102" i="17"/>
  <c r="S139" i="17" s="1"/>
  <c r="S106" i="17"/>
  <c r="S143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F20" i="17"/>
  <c r="S89" i="17"/>
  <c r="S92" i="17"/>
  <c r="S129" i="17" s="1"/>
  <c r="S93" i="17"/>
  <c r="S130" i="17"/>
  <c r="S94" i="17"/>
  <c r="S131" i="17" s="1"/>
  <c r="S95" i="17"/>
  <c r="S132" i="17"/>
  <c r="S96" i="17"/>
  <c r="S133" i="17" s="1"/>
  <c r="S98" i="17"/>
  <c r="S135" i="17"/>
  <c r="S99" i="17"/>
  <c r="S136" i="17" s="1"/>
  <c r="S100" i="17"/>
  <c r="S137" i="17"/>
  <c r="S101" i="17"/>
  <c r="S138" i="17" s="1"/>
  <c r="S109" i="17"/>
  <c r="S146" i="17" s="1"/>
  <c r="X111" i="17"/>
  <c r="X148" i="17"/>
  <c r="X112" i="17"/>
  <c r="X149" i="17" s="1"/>
  <c r="S113" i="17"/>
  <c r="S150" i="17"/>
  <c r="S119" i="17"/>
  <c r="S156" i="17" s="1"/>
  <c r="M119" i="17"/>
  <c r="M156" i="17"/>
  <c r="M116" i="17"/>
  <c r="M153" i="17" s="1"/>
  <c r="M111" i="17"/>
  <c r="M148" i="17"/>
  <c r="M106" i="17"/>
  <c r="M143" i="17" s="1"/>
  <c r="R32" i="17"/>
  <c r="R27" i="17"/>
  <c r="R95" i="17"/>
  <c r="R132" i="17" s="1"/>
  <c r="M94" i="17"/>
  <c r="M131" i="17" s="1"/>
  <c r="M88" i="17"/>
  <c r="M125" i="17" s="1"/>
  <c r="M87" i="17"/>
  <c r="S218" i="16"/>
  <c r="R249" i="16"/>
  <c r="R252" i="16"/>
  <c r="W170" i="16"/>
  <c r="L150" i="16"/>
  <c r="M218" i="16"/>
  <c r="R241" i="16"/>
  <c r="R248" i="16"/>
  <c r="R245" i="16"/>
  <c r="R519" i="16" s="1"/>
  <c r="R715" i="16" s="1"/>
  <c r="R247" i="16"/>
  <c r="R521" i="16"/>
  <c r="X57" i="17"/>
  <c r="F57" i="17" s="1"/>
  <c r="X58" i="17"/>
  <c r="X92" i="17" s="1"/>
  <c r="X129" i="17" s="1"/>
  <c r="X61" i="17"/>
  <c r="X62" i="17"/>
  <c r="X96" i="17"/>
  <c r="X133" i="17" s="1"/>
  <c r="X63" i="17"/>
  <c r="X64" i="17"/>
  <c r="X68" i="17"/>
  <c r="X102" i="17" s="1"/>
  <c r="X139" i="17" s="1"/>
  <c r="X85" i="17"/>
  <c r="X119" i="17"/>
  <c r="X156" i="17" s="1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/>
  <c r="R156" i="17" s="1"/>
  <c r="R82" i="17"/>
  <c r="R77" i="17"/>
  <c r="R111" i="17"/>
  <c r="R148" i="17" s="1"/>
  <c r="R62" i="17"/>
  <c r="F62" i="17" s="1"/>
  <c r="R60" i="17"/>
  <c r="R94" i="17"/>
  <c r="M124" i="17"/>
  <c r="R53" i="17"/>
  <c r="F27" i="17"/>
  <c r="W238" i="16"/>
  <c r="F64" i="17"/>
  <c r="X98" i="17"/>
  <c r="X135" i="17" s="1"/>
  <c r="R131" i="17"/>
  <c r="F19" i="25"/>
  <c r="F18" i="25"/>
  <c r="F15" i="25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R56" i="25"/>
  <c r="X56" i="25"/>
  <c r="X87" i="17"/>
  <c r="X124" i="17" s="1"/>
  <c r="L95" i="17"/>
  <c r="L132" i="17"/>
  <c r="L108" i="17"/>
  <c r="L145" i="17" s="1"/>
  <c r="F69" i="17"/>
  <c r="F81" i="17"/>
  <c r="L88" i="17"/>
  <c r="L125" i="17" s="1"/>
  <c r="X117" i="17"/>
  <c r="X154" i="17" s="1"/>
  <c r="X113" i="17"/>
  <c r="X150" i="17"/>
  <c r="M90" i="17"/>
  <c r="M127" i="17"/>
  <c r="G90" i="17"/>
  <c r="G127" i="17"/>
  <c r="X104" i="17"/>
  <c r="L102" i="17"/>
  <c r="L139" i="17"/>
  <c r="R90" i="17"/>
  <c r="R127" i="17"/>
  <c r="L90" i="17"/>
  <c r="L127" i="17"/>
  <c r="R87" i="17"/>
  <c r="R124" i="17"/>
  <c r="F38" i="17"/>
  <c r="X100" i="17"/>
  <c r="F51" i="17"/>
  <c r="L119" i="17"/>
  <c r="L156" i="17"/>
  <c r="L24" i="17"/>
  <c r="R49" i="17"/>
  <c r="R117" i="17" s="1"/>
  <c r="R154" i="17" s="1"/>
  <c r="L49" i="17"/>
  <c r="L117" i="17" s="1"/>
  <c r="L154" i="17" s="1"/>
  <c r="R45" i="17"/>
  <c r="R113" i="17"/>
  <c r="R150" i="17" s="1"/>
  <c r="L45" i="17"/>
  <c r="R41" i="17"/>
  <c r="R109" i="17" s="1"/>
  <c r="R146" i="17" s="1"/>
  <c r="L41" i="17"/>
  <c r="L109" i="17" s="1"/>
  <c r="L146" i="17" s="1"/>
  <c r="R39" i="17"/>
  <c r="L39" i="17"/>
  <c r="L107" i="17" s="1"/>
  <c r="L144" i="17" s="1"/>
  <c r="R36" i="17"/>
  <c r="R104" i="17" s="1"/>
  <c r="L36" i="17"/>
  <c r="R33" i="17"/>
  <c r="R101" i="17" s="1"/>
  <c r="R138" i="17" s="1"/>
  <c r="L33" i="17"/>
  <c r="L101" i="17" s="1"/>
  <c r="L138" i="17" s="1"/>
  <c r="L93" i="17"/>
  <c r="L130" i="17"/>
  <c r="F25" i="17"/>
  <c r="F23" i="17"/>
  <c r="R21" i="17"/>
  <c r="L21" i="17"/>
  <c r="F21" i="17" s="1"/>
  <c r="W123" i="17"/>
  <c r="U123" i="17"/>
  <c r="O123" i="17"/>
  <c r="J123" i="17"/>
  <c r="H123" i="17"/>
  <c r="V123" i="17"/>
  <c r="T123" i="17"/>
  <c r="P123" i="17"/>
  <c r="N123" i="17"/>
  <c r="I123" i="17"/>
  <c r="L14" i="17"/>
  <c r="W595" i="16"/>
  <c r="W562" i="16"/>
  <c r="H685" i="16"/>
  <c r="P722" i="16"/>
  <c r="V719" i="16"/>
  <c r="T719" i="16"/>
  <c r="N719" i="16"/>
  <c r="H719" i="16"/>
  <c r="T718" i="16"/>
  <c r="S718" i="16"/>
  <c r="O717" i="16"/>
  <c r="M717" i="16"/>
  <c r="G717" i="16"/>
  <c r="U716" i="16"/>
  <c r="N713" i="16"/>
  <c r="V711" i="16"/>
  <c r="P711" i="16"/>
  <c r="N711" i="16"/>
  <c r="J711" i="16"/>
  <c r="U710" i="16"/>
  <c r="H710" i="16"/>
  <c r="P709" i="16"/>
  <c r="J709" i="16"/>
  <c r="H709" i="16"/>
  <c r="T708" i="16"/>
  <c r="N708" i="16"/>
  <c r="O707" i="16"/>
  <c r="M707" i="16"/>
  <c r="I707" i="16"/>
  <c r="G707" i="16"/>
  <c r="U705" i="16"/>
  <c r="S705" i="16"/>
  <c r="O705" i="16"/>
  <c r="M705" i="16"/>
  <c r="H705" i="16"/>
  <c r="V702" i="16"/>
  <c r="T702" i="16"/>
  <c r="P702" i="16"/>
  <c r="N702" i="16"/>
  <c r="G702" i="16"/>
  <c r="U701" i="16"/>
  <c r="S701" i="16"/>
  <c r="O701" i="16"/>
  <c r="H701" i="16"/>
  <c r="T700" i="16"/>
  <c r="N700" i="16"/>
  <c r="U699" i="16"/>
  <c r="S699" i="16"/>
  <c r="O699" i="16"/>
  <c r="M699" i="16"/>
  <c r="H699" i="16"/>
  <c r="T698" i="16"/>
  <c r="N698" i="16"/>
  <c r="J698" i="16"/>
  <c r="G698" i="16"/>
  <c r="U697" i="16"/>
  <c r="S697" i="16"/>
  <c r="O697" i="16"/>
  <c r="M697" i="16"/>
  <c r="H697" i="16"/>
  <c r="T695" i="16"/>
  <c r="N695" i="16"/>
  <c r="U694" i="16"/>
  <c r="S694" i="16"/>
  <c r="O694" i="16"/>
  <c r="I694" i="16"/>
  <c r="U693" i="16"/>
  <c r="S693" i="16"/>
  <c r="O693" i="16"/>
  <c r="V692" i="16"/>
  <c r="O691" i="16"/>
  <c r="U690" i="16"/>
  <c r="O690" i="16"/>
  <c r="T689" i="16"/>
  <c r="O689" i="16"/>
  <c r="N689" i="16"/>
  <c r="P688" i="16"/>
  <c r="U687" i="16"/>
  <c r="I687" i="16"/>
  <c r="K542" i="16"/>
  <c r="N685" i="16"/>
  <c r="S722" i="16"/>
  <c r="I722" i="16"/>
  <c r="G722" i="16"/>
  <c r="S720" i="16"/>
  <c r="N718" i="16"/>
  <c r="H718" i="16"/>
  <c r="V716" i="16"/>
  <c r="J716" i="16"/>
  <c r="S713" i="16"/>
  <c r="M713" i="16"/>
  <c r="O711" i="16"/>
  <c r="M711" i="16"/>
  <c r="O709" i="16"/>
  <c r="M709" i="16"/>
  <c r="I709" i="16"/>
  <c r="G709" i="16"/>
  <c r="U708" i="16"/>
  <c r="V707" i="16"/>
  <c r="P707" i="16"/>
  <c r="T705" i="16"/>
  <c r="N705" i="16"/>
  <c r="G705" i="16"/>
  <c r="U702" i="16"/>
  <c r="S702" i="16"/>
  <c r="O702" i="16"/>
  <c r="M702" i="16"/>
  <c r="U700" i="16"/>
  <c r="S700" i="16"/>
  <c r="O700" i="16"/>
  <c r="M700" i="16"/>
  <c r="H700" i="16"/>
  <c r="U698" i="16"/>
  <c r="S698" i="16"/>
  <c r="O698" i="16"/>
  <c r="M698" i="16"/>
  <c r="H698" i="16"/>
  <c r="U695" i="16"/>
  <c r="S695" i="16"/>
  <c r="O695" i="16"/>
  <c r="M695" i="16"/>
  <c r="H695" i="16"/>
  <c r="H694" i="16"/>
  <c r="T693" i="16"/>
  <c r="N693" i="16"/>
  <c r="G693" i="16"/>
  <c r="U691" i="16"/>
  <c r="J690" i="16"/>
  <c r="U689" i="16"/>
  <c r="E31" i="16"/>
  <c r="Y16" i="16"/>
  <c r="R704" i="16"/>
  <c r="V718" i="16"/>
  <c r="Q641" i="16"/>
  <c r="R712" i="16"/>
  <c r="W639" i="16"/>
  <c r="L668" i="16"/>
  <c r="Q668" i="16"/>
  <c r="R667" i="16"/>
  <c r="E629" i="16"/>
  <c r="W665" i="16"/>
  <c r="L13" i="16"/>
  <c r="Q13" i="16" s="1"/>
  <c r="E25" i="16"/>
  <c r="R13" i="16"/>
  <c r="W13" i="16"/>
  <c r="K641" i="16"/>
  <c r="E467" i="16"/>
  <c r="E414" i="16"/>
  <c r="I422" i="16"/>
  <c r="E401" i="16"/>
  <c r="W429" i="16"/>
  <c r="W431" i="16"/>
  <c r="E406" i="16"/>
  <c r="E439" i="16" s="1"/>
  <c r="K439" i="16"/>
  <c r="E413" i="16"/>
  <c r="E399" i="16"/>
  <c r="E432" i="16" s="1"/>
  <c r="W432" i="16"/>
  <c r="Q447" i="16"/>
  <c r="Q369" i="16"/>
  <c r="L435" i="16"/>
  <c r="Q371" i="16"/>
  <c r="E371" i="16" s="1"/>
  <c r="L437" i="16"/>
  <c r="L505" i="16" s="1"/>
  <c r="L699" i="16" s="1"/>
  <c r="W369" i="16"/>
  <c r="W435" i="16" s="1"/>
  <c r="R435" i="16"/>
  <c r="W371" i="16"/>
  <c r="R437" i="16"/>
  <c r="W377" i="16"/>
  <c r="R443" i="16"/>
  <c r="R512" i="16" s="1"/>
  <c r="R708" i="16"/>
  <c r="M512" i="16"/>
  <c r="M708" i="16" s="1"/>
  <c r="M422" i="16"/>
  <c r="T511" i="16"/>
  <c r="T707" i="16" s="1"/>
  <c r="T422" i="16"/>
  <c r="K365" i="16"/>
  <c r="F431" i="16"/>
  <c r="K375" i="16"/>
  <c r="K441" i="16" s="1"/>
  <c r="K509" i="16" s="1"/>
  <c r="E375" i="16"/>
  <c r="F441" i="16"/>
  <c r="Q370" i="16"/>
  <c r="L436" i="16"/>
  <c r="Q382" i="16"/>
  <c r="L448" i="16"/>
  <c r="W370" i="16"/>
  <c r="W436" i="16"/>
  <c r="R436" i="16"/>
  <c r="P512" i="16"/>
  <c r="P708" i="16" s="1"/>
  <c r="P422" i="16"/>
  <c r="J512" i="16"/>
  <c r="J708" i="16" s="1"/>
  <c r="J422" i="16"/>
  <c r="R493" i="16"/>
  <c r="R687" i="16" s="1"/>
  <c r="L504" i="16"/>
  <c r="L698" i="16" s="1"/>
  <c r="M526" i="16"/>
  <c r="M722" i="16"/>
  <c r="S523" i="16"/>
  <c r="S719" i="16"/>
  <c r="K286" i="16"/>
  <c r="E193" i="16"/>
  <c r="W245" i="16"/>
  <c r="W247" i="16"/>
  <c r="W521" i="16" s="1"/>
  <c r="R226" i="16"/>
  <c r="R498" i="16" s="1"/>
  <c r="R692" i="16" s="1"/>
  <c r="K229" i="16"/>
  <c r="K238" i="16"/>
  <c r="K510" i="16"/>
  <c r="K706" i="16" s="1"/>
  <c r="U706" i="16"/>
  <c r="O706" i="16"/>
  <c r="E151" i="16"/>
  <c r="E160" i="16"/>
  <c r="N706" i="16"/>
  <c r="H706" i="16"/>
  <c r="W510" i="16"/>
  <c r="W706" i="16"/>
  <c r="Q239" i="16"/>
  <c r="Q250" i="16"/>
  <c r="Q524" i="16" s="1"/>
  <c r="W228" i="16"/>
  <c r="W232" i="16"/>
  <c r="W504" i="16"/>
  <c r="W698" i="16" s="1"/>
  <c r="W236" i="16"/>
  <c r="W239" i="16"/>
  <c r="W511" i="16" s="1"/>
  <c r="W243" i="16"/>
  <c r="W248" i="16"/>
  <c r="Q221" i="16"/>
  <c r="Q237" i="16"/>
  <c r="W219" i="16"/>
  <c r="W223" i="16"/>
  <c r="W227" i="16"/>
  <c r="W229" i="16"/>
  <c r="W231" i="16"/>
  <c r="W235" i="16"/>
  <c r="W237" i="16"/>
  <c r="W509" i="16" s="1"/>
  <c r="W705" i="16" s="1"/>
  <c r="W240" i="16"/>
  <c r="E101" i="16"/>
  <c r="Q234" i="16"/>
  <c r="Q84" i="16"/>
  <c r="Q241" i="16"/>
  <c r="E116" i="16"/>
  <c r="W234" i="16"/>
  <c r="W230" i="16"/>
  <c r="W241" i="16"/>
  <c r="V715" i="16"/>
  <c r="K232" i="16"/>
  <c r="K236" i="16"/>
  <c r="K248" i="16"/>
  <c r="E95" i="16"/>
  <c r="Q231" i="16"/>
  <c r="W491" i="16"/>
  <c r="W92" i="16"/>
  <c r="E57" i="16"/>
  <c r="E59" i="16"/>
  <c r="E65" i="16"/>
  <c r="E67" i="16"/>
  <c r="E69" i="16"/>
  <c r="E71" i="16"/>
  <c r="E49" i="16"/>
  <c r="Q48" i="16"/>
  <c r="E75" i="16"/>
  <c r="E50" i="16"/>
  <c r="E58" i="16"/>
  <c r="E70" i="16"/>
  <c r="E74" i="16"/>
  <c r="T685" i="16"/>
  <c r="E14" i="16"/>
  <c r="E19" i="16"/>
  <c r="W519" i="16"/>
  <c r="W715" i="16" s="1"/>
  <c r="E39" i="16"/>
  <c r="E33" i="16"/>
  <c r="E21" i="16"/>
  <c r="E20" i="16"/>
  <c r="E36" i="16"/>
  <c r="W515" i="16"/>
  <c r="W711" i="16" s="1"/>
  <c r="E42" i="16"/>
  <c r="E34" i="16"/>
  <c r="R510" i="16"/>
  <c r="R706" i="16" s="1"/>
  <c r="E557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X137" i="17"/>
  <c r="L104" i="17"/>
  <c r="F36" i="17"/>
  <c r="L113" i="17"/>
  <c r="L150" i="17" s="1"/>
  <c r="F45" i="17"/>
  <c r="R503" i="16"/>
  <c r="R697" i="16" s="1"/>
  <c r="L503" i="16"/>
  <c r="L697" i="16" s="1"/>
  <c r="Q436" i="16"/>
  <c r="K431" i="16"/>
  <c r="W443" i="16"/>
  <c r="W512" i="16" s="1"/>
  <c r="W708" i="16" s="1"/>
  <c r="E377" i="16"/>
  <c r="W356" i="16"/>
  <c r="Q437" i="16"/>
  <c r="Q435" i="16"/>
  <c r="Q503" i="16"/>
  <c r="Q697" i="16" s="1"/>
  <c r="E369" i="16"/>
  <c r="F21" i="25"/>
  <c r="N57" i="25"/>
  <c r="T57" i="25"/>
  <c r="S57" i="25"/>
  <c r="X57" i="25" s="1"/>
  <c r="M57" i="25"/>
  <c r="R57" i="25" s="1"/>
  <c r="J649" i="16"/>
  <c r="J718" i="16"/>
  <c r="E105" i="16"/>
  <c r="K240" i="16"/>
  <c r="K221" i="16"/>
  <c r="E153" i="16"/>
  <c r="E165" i="16"/>
  <c r="K249" i="16"/>
  <c r="E214" i="16"/>
  <c r="E249" i="16" s="1"/>
  <c r="E205" i="16"/>
  <c r="K234" i="16"/>
  <c r="E201" i="16"/>
  <c r="E234" i="16" s="1"/>
  <c r="E198" i="16"/>
  <c r="E351" i="16"/>
  <c r="K429" i="16"/>
  <c r="E396" i="16"/>
  <c r="K448" i="16"/>
  <c r="E415" i="16"/>
  <c r="K454" i="16"/>
  <c r="E421" i="16"/>
  <c r="E454" i="16"/>
  <c r="E457" i="16"/>
  <c r="E463" i="16"/>
  <c r="K661" i="16"/>
  <c r="E661" i="16"/>
  <c r="E85" i="16"/>
  <c r="Q223" i="16"/>
  <c r="Q495" i="16"/>
  <c r="E89" i="16"/>
  <c r="E391" i="16"/>
  <c r="Q424" i="16"/>
  <c r="E418" i="16"/>
  <c r="Q451" i="16"/>
  <c r="Q506" i="16"/>
  <c r="F14" i="17"/>
  <c r="K228" i="16"/>
  <c r="E229" i="16"/>
  <c r="K226" i="16"/>
  <c r="K224" i="16"/>
  <c r="K322" i="16"/>
  <c r="Q227" i="16"/>
  <c r="Q225" i="16"/>
  <c r="Q497" i="16"/>
  <c r="Q249" i="16"/>
  <c r="Q523" i="16" s="1"/>
  <c r="Q719" i="16" s="1"/>
  <c r="Q449" i="16"/>
  <c r="K245" i="16"/>
  <c r="E142" i="16"/>
  <c r="K222" i="16"/>
  <c r="E189" i="16"/>
  <c r="E257" i="16"/>
  <c r="E359" i="16"/>
  <c r="E372" i="16"/>
  <c r="E374" i="16"/>
  <c r="K440" i="16"/>
  <c r="K508" i="16"/>
  <c r="E395" i="16"/>
  <c r="E428" i="16" s="1"/>
  <c r="K428" i="16"/>
  <c r="K430" i="16"/>
  <c r="K498" i="16"/>
  <c r="K692" i="16" s="1"/>
  <c r="K442" i="16"/>
  <c r="E409" i="16"/>
  <c r="K444" i="16"/>
  <c r="E411" i="16"/>
  <c r="E444" i="16" s="1"/>
  <c r="E420" i="16"/>
  <c r="K453" i="16"/>
  <c r="E456" i="16"/>
  <c r="E462" i="16"/>
  <c r="E470" i="16"/>
  <c r="E489" i="16"/>
  <c r="E631" i="16"/>
  <c r="Q220" i="16"/>
  <c r="Q425" i="16"/>
  <c r="Q450" i="16"/>
  <c r="Q522" i="16" s="1"/>
  <c r="E417" i="16"/>
  <c r="E450" i="16" s="1"/>
  <c r="Q452" i="16"/>
  <c r="E419" i="16"/>
  <c r="E452" i="16" s="1"/>
  <c r="E563" i="16"/>
  <c r="Q562" i="16"/>
  <c r="W495" i="16"/>
  <c r="W689" i="16"/>
  <c r="Q248" i="16"/>
  <c r="Q252" i="16"/>
  <c r="Q526" i="16" s="1"/>
  <c r="L98" i="17"/>
  <c r="L135" i="17" s="1"/>
  <c r="W451" i="16"/>
  <c r="W523" i="16" s="1"/>
  <c r="W719" i="16" s="1"/>
  <c r="W453" i="16"/>
  <c r="W628" i="16"/>
  <c r="X88" i="17"/>
  <c r="L99" i="17"/>
  <c r="L136" i="17" s="1"/>
  <c r="Q664" i="16"/>
  <c r="W670" i="16"/>
  <c r="E670" i="16" s="1"/>
  <c r="E400" i="16"/>
  <c r="E394" i="16"/>
  <c r="E427" i="16" s="1"/>
  <c r="E404" i="16"/>
  <c r="W502" i="16"/>
  <c r="W696" i="16" s="1"/>
  <c r="F228" i="16"/>
  <c r="F236" i="16"/>
  <c r="F508" i="16" s="1"/>
  <c r="K635" i="16"/>
  <c r="W252" i="16"/>
  <c r="W430" i="16"/>
  <c r="F43" i="17"/>
  <c r="F111" i="17" s="1"/>
  <c r="F148" i="17" s="1"/>
  <c r="F13" i="16"/>
  <c r="F739" i="16"/>
  <c r="G739" i="16" s="1"/>
  <c r="F68" i="17"/>
  <c r="F70" i="17"/>
  <c r="F104" i="17" s="1"/>
  <c r="S422" i="16"/>
  <c r="G119" i="17"/>
  <c r="S18" i="17"/>
  <c r="R50" i="17"/>
  <c r="L50" i="17"/>
  <c r="L118" i="17" s="1"/>
  <c r="L155" i="17" s="1"/>
  <c r="R47" i="17"/>
  <c r="F47" i="17" s="1"/>
  <c r="F115" i="17" s="1"/>
  <c r="F152" i="17" s="1"/>
  <c r="R115" i="17"/>
  <c r="R152" i="17" s="1"/>
  <c r="L47" i="17"/>
  <c r="R46" i="17"/>
  <c r="R114" i="17"/>
  <c r="R151" i="17" s="1"/>
  <c r="L46" i="17"/>
  <c r="R44" i="17"/>
  <c r="R112" i="17"/>
  <c r="R149" i="17" s="1"/>
  <c r="L44" i="17"/>
  <c r="R42" i="17"/>
  <c r="L42" i="17"/>
  <c r="L110" i="17" s="1"/>
  <c r="L147" i="17" s="1"/>
  <c r="R40" i="17"/>
  <c r="R108" i="17"/>
  <c r="R145" i="17" s="1"/>
  <c r="R31" i="17"/>
  <c r="R99" i="17" s="1"/>
  <c r="R30" i="17"/>
  <c r="F30" i="17" s="1"/>
  <c r="F98" i="17" s="1"/>
  <c r="F135" i="17" s="1"/>
  <c r="R98" i="17"/>
  <c r="R29" i="17"/>
  <c r="R97" i="17" s="1"/>
  <c r="R134" i="17" s="1"/>
  <c r="L29" i="17"/>
  <c r="L97" i="17" s="1"/>
  <c r="L134" i="17" s="1"/>
  <c r="R28" i="17"/>
  <c r="R96" i="17" s="1"/>
  <c r="R133" i="17" s="1"/>
  <c r="F628" i="16"/>
  <c r="F634" i="16"/>
  <c r="F55" i="25"/>
  <c r="S142" i="17"/>
  <c r="M142" i="17"/>
  <c r="G142" i="17"/>
  <c r="G668" i="16"/>
  <c r="G649" i="16"/>
  <c r="H57" i="25"/>
  <c r="G57" i="25"/>
  <c r="L57" i="25" s="1"/>
  <c r="G156" i="17"/>
  <c r="F28" i="17"/>
  <c r="F96" i="17" s="1"/>
  <c r="F133" i="17" s="1"/>
  <c r="L115" i="17"/>
  <c r="L152" i="17" s="1"/>
  <c r="X125" i="17"/>
  <c r="F31" i="17"/>
  <c r="F99" i="17" s="1"/>
  <c r="F136" i="17" s="1"/>
  <c r="K13" i="16"/>
  <c r="K519" i="16"/>
  <c r="K715" i="16" s="1"/>
  <c r="R135" i="17"/>
  <c r="I688" i="16"/>
  <c r="E51" i="16"/>
  <c r="E141" i="16"/>
  <c r="K243" i="16"/>
  <c r="E159" i="16"/>
  <c r="E169" i="16"/>
  <c r="K237" i="16"/>
  <c r="E197" i="16"/>
  <c r="E230" i="16" s="1"/>
  <c r="K230" i="16"/>
  <c r="K423" i="16"/>
  <c r="E357" i="16"/>
  <c r="E367" i="16"/>
  <c r="E433" i="16" s="1"/>
  <c r="K433" i="16"/>
  <c r="E380" i="16"/>
  <c r="K446" i="16"/>
  <c r="K450" i="16"/>
  <c r="E384" i="16"/>
  <c r="K452" i="16"/>
  <c r="E386" i="16"/>
  <c r="E472" i="16"/>
  <c r="E597" i="16"/>
  <c r="Q671" i="16"/>
  <c r="E446" i="16"/>
  <c r="E236" i="16"/>
  <c r="Q226" i="16"/>
  <c r="Q498" i="16" s="1"/>
  <c r="Q509" i="16"/>
  <c r="Q679" i="16"/>
  <c r="K246" i="16"/>
  <c r="E212" i="16"/>
  <c r="K247" i="16"/>
  <c r="E255" i="16"/>
  <c r="E360" i="16"/>
  <c r="K426" i="16"/>
  <c r="E366" i="16"/>
  <c r="K432" i="16"/>
  <c r="K500" i="16"/>
  <c r="E379" i="16"/>
  <c r="E381" i="16"/>
  <c r="K447" i="16"/>
  <c r="E383" i="16"/>
  <c r="K449" i="16"/>
  <c r="E385" i="16"/>
  <c r="E451" i="16"/>
  <c r="K451" i="16"/>
  <c r="E464" i="16"/>
  <c r="E564" i="16"/>
  <c r="F40" i="17"/>
  <c r="E370" i="16"/>
  <c r="E436" i="16" s="1"/>
  <c r="L89" i="17"/>
  <c r="L126" i="17" s="1"/>
  <c r="K679" i="16"/>
  <c r="W508" i="16"/>
  <c r="E228" i="16"/>
  <c r="E594" i="16"/>
  <c r="E609" i="16"/>
  <c r="E617" i="16"/>
  <c r="Q423" i="16"/>
  <c r="Q432" i="16"/>
  <c r="Q444" i="16"/>
  <c r="Q595" i="16"/>
  <c r="X101" i="17"/>
  <c r="X138" i="17" s="1"/>
  <c r="F77" i="17"/>
  <c r="F60" i="17"/>
  <c r="F94" i="17" s="1"/>
  <c r="F131" i="17" s="1"/>
  <c r="F85" i="17"/>
  <c r="F119" i="17" s="1"/>
  <c r="F156" i="17" s="1"/>
  <c r="S126" i="17"/>
  <c r="E73" i="16"/>
  <c r="E516" i="16" s="1"/>
  <c r="K657" i="16"/>
  <c r="Q666" i="16"/>
  <c r="Q675" i="16"/>
  <c r="W677" i="16"/>
  <c r="W655" i="16"/>
  <c r="W683" i="16"/>
  <c r="W666" i="16"/>
  <c r="K650" i="16"/>
  <c r="F221" i="16"/>
  <c r="F237" i="16"/>
  <c r="F220" i="16"/>
  <c r="F492" i="16" s="1"/>
  <c r="F686" i="16" s="1"/>
  <c r="F232" i="16"/>
  <c r="F250" i="16"/>
  <c r="L667" i="16"/>
  <c r="Q667" i="16" s="1"/>
  <c r="W48" i="16"/>
  <c r="W249" i="16"/>
  <c r="G111" i="17"/>
  <c r="G148" i="17" s="1"/>
  <c r="L37" i="17"/>
  <c r="F26" i="17"/>
  <c r="F66" i="17"/>
  <c r="G87" i="17"/>
  <c r="G124" i="17" s="1"/>
  <c r="L19" i="17"/>
  <c r="L87" i="17" s="1"/>
  <c r="R35" i="17"/>
  <c r="R103" i="17" s="1"/>
  <c r="R140" i="17" s="1"/>
  <c r="L35" i="17"/>
  <c r="R34" i="17"/>
  <c r="F34" i="17" s="1"/>
  <c r="S668" i="16"/>
  <c r="S649" i="16"/>
  <c r="R102" i="17"/>
  <c r="R139" i="17" s="1"/>
  <c r="F19" i="17"/>
  <c r="E243" i="16"/>
  <c r="Q712" i="16"/>
  <c r="E671" i="16"/>
  <c r="E742" i="16" l="1"/>
  <c r="G734" i="16"/>
  <c r="W517" i="16"/>
  <c r="W713" i="16" s="1"/>
  <c r="E481" i="16"/>
  <c r="E97" i="16"/>
  <c r="K231" i="16"/>
  <c r="K503" i="16" s="1"/>
  <c r="K697" i="16" s="1"/>
  <c r="F235" i="16"/>
  <c r="K134" i="16"/>
  <c r="K235" i="16" s="1"/>
  <c r="K148" i="16"/>
  <c r="F251" i="16"/>
  <c r="F37" i="17"/>
  <c r="L105" i="17"/>
  <c r="W702" i="16"/>
  <c r="R118" i="17"/>
  <c r="R155" i="17" s="1"/>
  <c r="F50" i="17"/>
  <c r="W513" i="16"/>
  <c r="W709" i="16" s="1"/>
  <c r="R703" i="16"/>
  <c r="W667" i="16"/>
  <c r="W703" i="16" s="1"/>
  <c r="X97" i="17"/>
  <c r="X134" i="17" s="1"/>
  <c r="F63" i="17"/>
  <c r="E191" i="16"/>
  <c r="E186" i="16"/>
  <c r="Q219" i="16"/>
  <c r="K502" i="16"/>
  <c r="K696" i="16" s="1"/>
  <c r="K356" i="16"/>
  <c r="E368" i="16"/>
  <c r="E502" i="16" s="1"/>
  <c r="E696" i="16" s="1"/>
  <c r="E424" i="16"/>
  <c r="K522" i="16"/>
  <c r="K718" i="16" s="1"/>
  <c r="R505" i="16"/>
  <c r="R699" i="16" s="1"/>
  <c r="K507" i="16"/>
  <c r="K701" i="16" s="1"/>
  <c r="E639" i="16"/>
  <c r="W500" i="16"/>
  <c r="W694" i="16" s="1"/>
  <c r="E465" i="16"/>
  <c r="E500" i="16" s="1"/>
  <c r="E91" i="16"/>
  <c r="K225" i="16"/>
  <c r="K497" i="16" s="1"/>
  <c r="K691" i="16" s="1"/>
  <c r="K118" i="16"/>
  <c r="F219" i="16"/>
  <c r="F491" i="16" s="1"/>
  <c r="E137" i="16"/>
  <c r="K239" i="16"/>
  <c r="K511" i="16" s="1"/>
  <c r="K707" i="16" s="1"/>
  <c r="K152" i="16"/>
  <c r="K150" i="16" s="1"/>
  <c r="F150" i="16"/>
  <c r="F732" i="16" s="1"/>
  <c r="G732" i="16" s="1"/>
  <c r="K155" i="16"/>
  <c r="F223" i="16"/>
  <c r="K185" i="16"/>
  <c r="K227" i="16"/>
  <c r="K499" i="16" s="1"/>
  <c r="K253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K496" i="16"/>
  <c r="E239" i="16"/>
  <c r="L103" i="17"/>
  <c r="L140" i="17" s="1"/>
  <c r="F35" i="17"/>
  <c r="F103" i="17" s="1"/>
  <c r="F140" i="17" s="1"/>
  <c r="F222" i="16"/>
  <c r="F494" i="16" s="1"/>
  <c r="F688" i="16" s="1"/>
  <c r="K521" i="16"/>
  <c r="K251" i="16"/>
  <c r="K525" i="16" s="1"/>
  <c r="K721" i="16" s="1"/>
  <c r="F246" i="16"/>
  <c r="K520" i="16"/>
  <c r="E231" i="16"/>
  <c r="R504" i="16"/>
  <c r="R698" i="16" s="1"/>
  <c r="R422" i="16"/>
  <c r="Q448" i="16"/>
  <c r="E382" i="16"/>
  <c r="E448" i="16" s="1"/>
  <c r="L691" i="16"/>
  <c r="Q656" i="16"/>
  <c r="Q691" i="16" s="1"/>
  <c r="L649" i="16"/>
  <c r="W529" i="16"/>
  <c r="W221" i="16"/>
  <c r="W493" i="16" s="1"/>
  <c r="W687" i="16" s="1"/>
  <c r="E475" i="16"/>
  <c r="F520" i="16"/>
  <c r="F716" i="16" s="1"/>
  <c r="K515" i="16"/>
  <c r="E442" i="16"/>
  <c r="E511" i="16" s="1"/>
  <c r="E707" i="16" s="1"/>
  <c r="E542" i="16"/>
  <c r="W660" i="16"/>
  <c r="E660" i="16" s="1"/>
  <c r="R695" i="16"/>
  <c r="W507" i="16"/>
  <c r="W701" i="16" s="1"/>
  <c r="F526" i="16"/>
  <c r="F722" i="16" s="1"/>
  <c r="F252" i="16"/>
  <c r="K184" i="16"/>
  <c r="F233" i="16"/>
  <c r="K200" i="16"/>
  <c r="Q549" i="16"/>
  <c r="L529" i="16"/>
  <c r="W46" i="16"/>
  <c r="E46" i="16" s="1"/>
  <c r="R526" i="16"/>
  <c r="W86" i="16"/>
  <c r="R220" i="16"/>
  <c r="W90" i="16"/>
  <c r="E90" i="16" s="1"/>
  <c r="R224" i="16"/>
  <c r="W107" i="16"/>
  <c r="R84" i="16"/>
  <c r="R242" i="16"/>
  <c r="R514" i="16" s="1"/>
  <c r="R710" i="16" s="1"/>
  <c r="W115" i="16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W178" i="16"/>
  <c r="R150" i="16"/>
  <c r="W182" i="16"/>
  <c r="W250" i="16" s="1"/>
  <c r="R250" i="16"/>
  <c r="W211" i="16"/>
  <c r="W246" i="16" s="1"/>
  <c r="W520" i="16" s="1"/>
  <c r="W716" i="16" s="1"/>
  <c r="R185" i="16"/>
  <c r="R246" i="16"/>
  <c r="R668" i="16"/>
  <c r="W668" i="16" s="1"/>
  <c r="W635" i="16"/>
  <c r="W704" i="16" s="1"/>
  <c r="W645" i="16"/>
  <c r="W641" i="16" s="1"/>
  <c r="R641" i="16"/>
  <c r="R679" i="16" s="1"/>
  <c r="W681" i="16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X18" i="17" s="1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S123" i="17" s="1"/>
  <c r="L58" i="17"/>
  <c r="G92" i="17"/>
  <c r="G129" i="17" s="1"/>
  <c r="R59" i="17"/>
  <c r="F59" i="17" s="1"/>
  <c r="F93" i="17" s="1"/>
  <c r="F130" i="17" s="1"/>
  <c r="M93" i="17"/>
  <c r="M130" i="17" s="1"/>
  <c r="F67" i="17"/>
  <c r="R105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F108" i="17" s="1"/>
  <c r="F145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K123" i="17"/>
  <c r="Q123" i="17"/>
  <c r="X142" i="17"/>
  <c r="F122" i="17"/>
  <c r="F142" i="17" s="1"/>
  <c r="K523" i="16"/>
  <c r="K719" i="16" s="1"/>
  <c r="E453" i="16"/>
  <c r="K517" i="16"/>
  <c r="K713" i="16" s="1"/>
  <c r="Q700" i="16"/>
  <c r="R711" i="16"/>
  <c r="L524" i="16"/>
  <c r="E483" i="16"/>
  <c r="L707" i="16"/>
  <c r="R319" i="16"/>
  <c r="W494" i="16"/>
  <c r="E476" i="16"/>
  <c r="R520" i="16"/>
  <c r="R716" i="16" s="1"/>
  <c r="I716" i="16"/>
  <c r="K677" i="16"/>
  <c r="H711" i="16"/>
  <c r="E99" i="16"/>
  <c r="E188" i="16"/>
  <c r="E221" i="16" s="1"/>
  <c r="E363" i="16"/>
  <c r="E429" i="16" s="1"/>
  <c r="K392" i="16"/>
  <c r="F425" i="16"/>
  <c r="F493" i="16" s="1"/>
  <c r="F687" i="16" s="1"/>
  <c r="K532" i="16"/>
  <c r="F529" i="16"/>
  <c r="F652" i="16"/>
  <c r="E549" i="16"/>
  <c r="K569" i="16"/>
  <c r="F562" i="16"/>
  <c r="E591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E626" i="16" s="1"/>
  <c r="F682" i="16"/>
  <c r="K682" i="16" s="1"/>
  <c r="F667" i="16"/>
  <c r="K630" i="16"/>
  <c r="E640" i="16"/>
  <c r="E634" i="16" s="1"/>
  <c r="Q140" i="16"/>
  <c r="L242" i="16"/>
  <c r="L514" i="16" s="1"/>
  <c r="L117" i="16"/>
  <c r="L319" i="16" s="1"/>
  <c r="Q144" i="16"/>
  <c r="Q247" i="16" s="1"/>
  <c r="Q521" i="16" s="1"/>
  <c r="L247" i="16"/>
  <c r="L521" i="16" s="1"/>
  <c r="Q148" i="16"/>
  <c r="Q251" i="16" s="1"/>
  <c r="L251" i="16"/>
  <c r="L525" i="16" s="1"/>
  <c r="L721" i="16" s="1"/>
  <c r="Q167" i="16"/>
  <c r="L235" i="16"/>
  <c r="Q211" i="16"/>
  <c r="Q246" i="16" s="1"/>
  <c r="L246" i="16"/>
  <c r="L218" i="16" s="1"/>
  <c r="L185" i="16"/>
  <c r="Q254" i="16"/>
  <c r="L253" i="16"/>
  <c r="Q278" i="16"/>
  <c r="L519" i="16"/>
  <c r="L715" i="16" s="1"/>
  <c r="Q287" i="16"/>
  <c r="L286" i="16"/>
  <c r="Q303" i="16"/>
  <c r="E303" i="16" s="1"/>
  <c r="L507" i="16"/>
  <c r="Q311" i="16"/>
  <c r="Q517" i="16" s="1"/>
  <c r="Q713" i="16" s="1"/>
  <c r="L517" i="16"/>
  <c r="L713" i="16" s="1"/>
  <c r="Q324" i="16"/>
  <c r="Q322" i="16" s="1"/>
  <c r="L322" i="16"/>
  <c r="Q344" i="16"/>
  <c r="Q513" i="16" s="1"/>
  <c r="Q709" i="16" s="1"/>
  <c r="L513" i="16"/>
  <c r="Q365" i="16"/>
  <c r="Q431" i="16" s="1"/>
  <c r="Q499" i="16" s="1"/>
  <c r="Q693" i="16" s="1"/>
  <c r="L431" i="16"/>
  <c r="Q376" i="16"/>
  <c r="L442" i="16"/>
  <c r="L511" i="16" s="1"/>
  <c r="Q718" i="16"/>
  <c r="K694" i="16"/>
  <c r="E437" i="16"/>
  <c r="Q493" i="16"/>
  <c r="W506" i="16"/>
  <c r="W700" i="16" s="1"/>
  <c r="W707" i="16"/>
  <c r="F102" i="17"/>
  <c r="F139" i="17" s="1"/>
  <c r="E447" i="16"/>
  <c r="K501" i="16"/>
  <c r="K695" i="16" s="1"/>
  <c r="F710" i="16"/>
  <c r="E222" i="16"/>
  <c r="F113" i="17"/>
  <c r="F150" i="17" s="1"/>
  <c r="E92" i="16"/>
  <c r="K250" i="16"/>
  <c r="K524" i="16" s="1"/>
  <c r="K720" i="16" s="1"/>
  <c r="F509" i="16"/>
  <c r="F705" i="16" s="1"/>
  <c r="W503" i="16"/>
  <c r="W697" i="16" s="1"/>
  <c r="W712" i="16"/>
  <c r="K681" i="16"/>
  <c r="K690" i="16"/>
  <c r="E210" i="16"/>
  <c r="E245" i="16" s="1"/>
  <c r="R524" i="16"/>
  <c r="R720" i="16" s="1"/>
  <c r="R494" i="16"/>
  <c r="R688" i="16" s="1"/>
  <c r="L512" i="16"/>
  <c r="L708" i="16" s="1"/>
  <c r="X319" i="16"/>
  <c r="E29" i="16"/>
  <c r="E13" i="16" s="1"/>
  <c r="K52" i="16"/>
  <c r="K494" i="16" s="1"/>
  <c r="K688" i="16" s="1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72" i="16"/>
  <c r="E182" i="16"/>
  <c r="E274" i="16"/>
  <c r="E301" i="16"/>
  <c r="E307" i="16"/>
  <c r="F56" i="25"/>
  <c r="R116" i="17"/>
  <c r="R153" i="17" s="1"/>
  <c r="R522" i="16"/>
  <c r="F685" i="16"/>
  <c r="Q224" i="16"/>
  <c r="E460" i="16"/>
  <c r="R513" i="16"/>
  <c r="R709" i="16" s="1"/>
  <c r="W455" i="16"/>
  <c r="L499" i="16"/>
  <c r="L693" i="16" s="1"/>
  <c r="Q634" i="16"/>
  <c r="L498" i="16"/>
  <c r="R495" i="16"/>
  <c r="R689" i="16" s="1"/>
  <c r="J705" i="16"/>
  <c r="J319" i="16"/>
  <c r="E98" i="16"/>
  <c r="E111" i="16"/>
  <c r="E247" i="16" s="1"/>
  <c r="E123" i="16"/>
  <c r="E157" i="16"/>
  <c r="E187" i="16"/>
  <c r="E262" i="16"/>
  <c r="E289" i="16"/>
  <c r="E348" i="16"/>
  <c r="E376" i="16"/>
  <c r="K412" i="16"/>
  <c r="K445" i="16" s="1"/>
  <c r="E600" i="16"/>
  <c r="I689" i="16"/>
  <c r="Q442" i="16"/>
  <c r="Q511" i="16" s="1"/>
  <c r="Q707" i="16" s="1"/>
  <c r="F89" i="17"/>
  <c r="F126" i="17" s="1"/>
  <c r="R100" i="17"/>
  <c r="R137" i="17" s="1"/>
  <c r="K669" i="16"/>
  <c r="K658" i="16"/>
  <c r="L523" i="16"/>
  <c r="L719" i="16" s="1"/>
  <c r="E479" i="16"/>
  <c r="L492" i="16"/>
  <c r="R525" i="16"/>
  <c r="R721" i="16" s="1"/>
  <c r="J697" i="16"/>
  <c r="K653" i="16"/>
  <c r="I686" i="16"/>
  <c r="I319" i="16"/>
  <c r="H319" i="16"/>
  <c r="E87" i="16"/>
  <c r="E107" i="16"/>
  <c r="E115" i="16"/>
  <c r="E144" i="16"/>
  <c r="E199" i="16"/>
  <c r="E232" i="16" s="1"/>
  <c r="E293" i="16"/>
  <c r="E299" i="16"/>
  <c r="E305" i="16"/>
  <c r="E332" i="16"/>
  <c r="E477" i="16"/>
  <c r="E553" i="16"/>
  <c r="E608" i="16"/>
  <c r="Q242" i="16"/>
  <c r="Q514" i="16" s="1"/>
  <c r="L688" i="16"/>
  <c r="Q682" i="16"/>
  <c r="L702" i="16"/>
  <c r="R707" i="16"/>
  <c r="W445" i="16"/>
  <c r="Q150" i="16"/>
  <c r="K678" i="16"/>
  <c r="R511" i="16"/>
  <c r="L496" i="16"/>
  <c r="L500" i="16"/>
  <c r="L694" i="16" s="1"/>
  <c r="W226" i="16"/>
  <c r="W498" i="16" s="1"/>
  <c r="W692" i="16" s="1"/>
  <c r="E484" i="16"/>
  <c r="Q496" i="16"/>
  <c r="Q185" i="16"/>
  <c r="E459" i="16"/>
  <c r="E32" i="16"/>
  <c r="E56" i="16"/>
  <c r="E60" i="16"/>
  <c r="E68" i="16"/>
  <c r="E72" i="16"/>
  <c r="E103" i="16"/>
  <c r="E120" i="16"/>
  <c r="E215" i="16"/>
  <c r="E204" i="16"/>
  <c r="E258" i="16"/>
  <c r="E282" i="16"/>
  <c r="E291" i="16"/>
  <c r="E297" i="16"/>
  <c r="E317" i="16"/>
  <c r="E358" i="16"/>
  <c r="E407" i="16"/>
  <c r="E440" i="16" s="1"/>
  <c r="E508" i="16" s="1"/>
  <c r="I700" i="16"/>
  <c r="K435" i="16"/>
  <c r="E556" i="16"/>
  <c r="E559" i="16"/>
  <c r="E645" i="16"/>
  <c r="I498" i="16"/>
  <c r="W452" i="16"/>
  <c r="W524" i="16" s="1"/>
  <c r="W720" i="16" s="1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11" i="16"/>
  <c r="E328" i="16"/>
  <c r="E336" i="16"/>
  <c r="E344" i="16"/>
  <c r="E364" i="16"/>
  <c r="E387" i="16"/>
  <c r="K424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1" i="16"/>
  <c r="E619" i="16"/>
  <c r="E624" i="16"/>
  <c r="E627" i="16"/>
  <c r="F668" i="16"/>
  <c r="K668" i="16" s="1"/>
  <c r="E668" i="16" s="1"/>
  <c r="I691" i="16"/>
  <c r="I698" i="16"/>
  <c r="I711" i="16"/>
  <c r="Q236" i="16"/>
  <c r="Q508" i="16" s="1"/>
  <c r="Q702" i="16" s="1"/>
  <c r="Q453" i="16"/>
  <c r="Q525" i="16" s="1"/>
  <c r="Q721" i="16" s="1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0" i="16"/>
  <c r="E298" i="16"/>
  <c r="E306" i="16"/>
  <c r="K405" i="16"/>
  <c r="K438" i="16" s="1"/>
  <c r="K506" i="16" s="1"/>
  <c r="K700" i="16" s="1"/>
  <c r="E416" i="16"/>
  <c r="E449" i="16" s="1"/>
  <c r="E550" i="16"/>
  <c r="E561" i="16"/>
  <c r="I695" i="16"/>
  <c r="M319" i="16"/>
  <c r="Y319" i="16" s="1"/>
  <c r="L704" i="16"/>
  <c r="W286" i="16"/>
  <c r="W322" i="16"/>
  <c r="W454" i="16"/>
  <c r="W526" i="16" s="1"/>
  <c r="W722" i="16" s="1"/>
  <c r="I519" i="16"/>
  <c r="I715" i="16" s="1"/>
  <c r="I517" i="16"/>
  <c r="I713" i="16" s="1"/>
  <c r="R93" i="17"/>
  <c r="R130" i="17" s="1"/>
  <c r="E642" i="16"/>
  <c r="N521" i="16"/>
  <c r="N717" i="16" s="1"/>
  <c r="H521" i="16"/>
  <c r="H717" i="16" s="1"/>
  <c r="T520" i="16"/>
  <c r="T716" i="16" s="1"/>
  <c r="H515" i="16"/>
  <c r="T514" i="16"/>
  <c r="T710" i="16" s="1"/>
  <c r="T684" i="16" s="1"/>
  <c r="T731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M497" i="16"/>
  <c r="M691" i="16" s="1"/>
  <c r="M495" i="16"/>
  <c r="M689" i="16" s="1"/>
  <c r="M117" i="17"/>
  <c r="M154" i="17" s="1"/>
  <c r="X103" i="17"/>
  <c r="X140" i="17" s="1"/>
  <c r="W117" i="16"/>
  <c r="W251" i="16"/>
  <c r="W525" i="16" s="1"/>
  <c r="W721" i="16" s="1"/>
  <c r="W253" i="16"/>
  <c r="W444" i="16"/>
  <c r="T713" i="16"/>
  <c r="V509" i="16"/>
  <c r="V705" i="16" s="1"/>
  <c r="P509" i="16"/>
  <c r="P705" i="16" s="1"/>
  <c r="J509" i="16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G490" i="16" s="1"/>
  <c r="L96" i="17"/>
  <c r="L133" i="17" s="1"/>
  <c r="M668" i="16"/>
  <c r="M649" i="16" s="1"/>
  <c r="X20" i="25"/>
  <c r="M712" i="16"/>
  <c r="N72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X90" i="17"/>
  <c r="X127" i="17" s="1"/>
  <c r="F22" i="17"/>
  <c r="M89" i="17"/>
  <c r="M126" i="17" s="1"/>
  <c r="M123" i="17" s="1"/>
  <c r="F73" i="17"/>
  <c r="F79" i="17"/>
  <c r="M20" i="25"/>
  <c r="R20" i="25" s="1"/>
  <c r="F20" i="25" s="1"/>
  <c r="F75" i="17"/>
  <c r="M704" i="16"/>
  <c r="L124" i="17"/>
  <c r="R136" i="17"/>
  <c r="Q692" i="16"/>
  <c r="E657" i="16"/>
  <c r="W688" i="16"/>
  <c r="Q703" i="16"/>
  <c r="E658" i="16"/>
  <c r="K693" i="16"/>
  <c r="F57" i="25"/>
  <c r="E226" i="16"/>
  <c r="X106" i="17"/>
  <c r="X143" i="17" s="1"/>
  <c r="X95" i="17"/>
  <c r="X132" i="17" s="1"/>
  <c r="F61" i="17"/>
  <c r="F95" i="17" s="1"/>
  <c r="F132" i="17" s="1"/>
  <c r="L710" i="16"/>
  <c r="Q673" i="16"/>
  <c r="L701" i="16"/>
  <c r="Q665" i="16"/>
  <c r="K443" i="16"/>
  <c r="K512" i="16" s="1"/>
  <c r="K708" i="16" s="1"/>
  <c r="E410" i="16"/>
  <c r="E443" i="16" s="1"/>
  <c r="Q683" i="16"/>
  <c r="L722" i="16"/>
  <c r="Q655" i="16"/>
  <c r="L690" i="16"/>
  <c r="L686" i="16"/>
  <c r="Q651" i="16"/>
  <c r="W678" i="16"/>
  <c r="W717" i="16" s="1"/>
  <c r="R717" i="16"/>
  <c r="Q426" i="16"/>
  <c r="E393" i="16"/>
  <c r="E426" i="16" s="1"/>
  <c r="P649" i="16"/>
  <c r="P718" i="16"/>
  <c r="E677" i="16"/>
  <c r="L18" i="17"/>
  <c r="R18" i="17"/>
  <c r="L703" i="16"/>
  <c r="K704" i="16"/>
  <c r="E434" i="16"/>
  <c r="E664" i="16"/>
  <c r="K705" i="16"/>
  <c r="F49" i="17"/>
  <c r="F117" i="17" s="1"/>
  <c r="F154" i="17" s="1"/>
  <c r="F44" i="17"/>
  <c r="K634" i="16"/>
  <c r="F29" i="17"/>
  <c r="F97" i="17" s="1"/>
  <c r="F134" i="17" s="1"/>
  <c r="Q653" i="16"/>
  <c r="R52" i="17"/>
  <c r="R517" i="16"/>
  <c r="R713" i="16" s="1"/>
  <c r="E397" i="16"/>
  <c r="E430" i="16" s="1"/>
  <c r="E498" i="16" s="1"/>
  <c r="R649" i="16"/>
  <c r="Q689" i="16"/>
  <c r="F41" i="17"/>
  <c r="F109" i="17" s="1"/>
  <c r="F146" i="17" s="1"/>
  <c r="W499" i="16"/>
  <c r="W693" i="16" s="1"/>
  <c r="T490" i="16"/>
  <c r="Q222" i="16"/>
  <c r="Q389" i="16"/>
  <c r="L692" i="16"/>
  <c r="F33" i="17"/>
  <c r="F101" i="17" s="1"/>
  <c r="F138" i="17" s="1"/>
  <c r="L711" i="16"/>
  <c r="I649" i="16"/>
  <c r="W650" i="16"/>
  <c r="E177" i="16"/>
  <c r="E244" i="16" s="1"/>
  <c r="L709" i="16"/>
  <c r="R722" i="16"/>
  <c r="K427" i="16"/>
  <c r="F708" i="16"/>
  <c r="L522" i="16"/>
  <c r="L718" i="16" s="1"/>
  <c r="F695" i="16"/>
  <c r="R499" i="16"/>
  <c r="R693" i="16" s="1"/>
  <c r="F525" i="16"/>
  <c r="F721" i="16" s="1"/>
  <c r="E482" i="16"/>
  <c r="F513" i="16"/>
  <c r="F709" i="16" s="1"/>
  <c r="R523" i="16"/>
  <c r="R719" i="16" s="1"/>
  <c r="R506" i="16"/>
  <c r="R700" i="16" s="1"/>
  <c r="L495" i="16"/>
  <c r="L689" i="16" s="1"/>
  <c r="R508" i="16"/>
  <c r="R702" i="16" s="1"/>
  <c r="I702" i="16"/>
  <c r="H649" i="16"/>
  <c r="E134" i="16"/>
  <c r="E138" i="16"/>
  <c r="E240" i="16" s="1"/>
  <c r="E143" i="16"/>
  <c r="E147" i="16"/>
  <c r="E250" i="16" s="1"/>
  <c r="E149" i="16"/>
  <c r="E162" i="16"/>
  <c r="E180" i="16"/>
  <c r="E248" i="16" s="1"/>
  <c r="E522" i="16" s="1"/>
  <c r="E207" i="16"/>
  <c r="E194" i="16"/>
  <c r="E227" i="16" s="1"/>
  <c r="E190" i="16"/>
  <c r="E325" i="16"/>
  <c r="E329" i="16"/>
  <c r="E333" i="16"/>
  <c r="E501" i="16" s="1"/>
  <c r="E337" i="16"/>
  <c r="E341" i="16"/>
  <c r="E345" i="16"/>
  <c r="E349" i="16"/>
  <c r="E353" i="16"/>
  <c r="E390" i="16"/>
  <c r="K434" i="16"/>
  <c r="E402" i="16"/>
  <c r="E435" i="16" s="1"/>
  <c r="K436" i="16"/>
  <c r="K504" i="16" s="1"/>
  <c r="K698" i="16" s="1"/>
  <c r="E405" i="16"/>
  <c r="E438" i="16" s="1"/>
  <c r="E506" i="16" s="1"/>
  <c r="E469" i="16"/>
  <c r="E480" i="16"/>
  <c r="E515" i="16" s="1"/>
  <c r="E487" i="16"/>
  <c r="E524" i="16" s="1"/>
  <c r="E488" i="16"/>
  <c r="E531" i="16"/>
  <c r="E535" i="16"/>
  <c r="E539" i="16"/>
  <c r="E545" i="16"/>
  <c r="E633" i="16"/>
  <c r="E644" i="16"/>
  <c r="E646" i="16"/>
  <c r="Q229" i="16"/>
  <c r="Q501" i="16" s="1"/>
  <c r="Q695" i="16" s="1"/>
  <c r="Q233" i="16"/>
  <c r="Q505" i="16" s="1"/>
  <c r="Q699" i="16" s="1"/>
  <c r="Q228" i="16"/>
  <c r="Q500" i="16" s="1"/>
  <c r="Q694" i="16" s="1"/>
  <c r="Q230" i="16"/>
  <c r="Q232" i="16"/>
  <c r="Q504" i="16" s="1"/>
  <c r="Q698" i="16" s="1"/>
  <c r="Q240" i="16"/>
  <c r="Q512" i="16" s="1"/>
  <c r="Q708" i="16" s="1"/>
  <c r="Q529" i="16"/>
  <c r="X91" i="17"/>
  <c r="L705" i="16"/>
  <c r="Q669" i="16"/>
  <c r="Q705" i="16" s="1"/>
  <c r="L720" i="16"/>
  <c r="Q681" i="16"/>
  <c r="Q678" i="16"/>
  <c r="L717" i="16"/>
  <c r="L687" i="16"/>
  <c r="Q652" i="16"/>
  <c r="W656" i="16"/>
  <c r="W433" i="16"/>
  <c r="W501" i="16" s="1"/>
  <c r="W695" i="16" s="1"/>
  <c r="W389" i="16"/>
  <c r="K674" i="16"/>
  <c r="Q502" i="16"/>
  <c r="Q696" i="16" s="1"/>
  <c r="Q434" i="16"/>
  <c r="O718" i="16"/>
  <c r="O649" i="16"/>
  <c r="F91" i="17"/>
  <c r="F128" i="17" s="1"/>
  <c r="E676" i="16"/>
  <c r="E659" i="16"/>
  <c r="E408" i="16"/>
  <c r="E441" i="16" s="1"/>
  <c r="W437" i="16"/>
  <c r="W505" i="16" s="1"/>
  <c r="W699" i="16" s="1"/>
  <c r="E682" i="16"/>
  <c r="E672" i="16"/>
  <c r="F506" i="16"/>
  <c r="F700" i="16" s="1"/>
  <c r="Q455" i="16"/>
  <c r="F495" i="16"/>
  <c r="F689" i="16" s="1"/>
  <c r="R496" i="16"/>
  <c r="R690" i="16" s="1"/>
  <c r="E474" i="16"/>
  <c r="E486" i="16"/>
  <c r="E523" i="16" s="1"/>
  <c r="E719" i="16" s="1"/>
  <c r="E544" i="16"/>
  <c r="E548" i="16"/>
  <c r="E552" i="16"/>
  <c r="Q243" i="16"/>
  <c r="Q515" i="16" s="1"/>
  <c r="Q711" i="16" s="1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503" i="16" s="1"/>
  <c r="F697" i="16" s="1"/>
  <c r="F239" i="16"/>
  <c r="F511" i="16" s="1"/>
  <c r="F707" i="16" s="1"/>
  <c r="F243" i="16"/>
  <c r="F515" i="16" s="1"/>
  <c r="F711" i="16" s="1"/>
  <c r="F249" i="16"/>
  <c r="F523" i="16" s="1"/>
  <c r="F719" i="16" s="1"/>
  <c r="F245" i="16"/>
  <c r="F498" i="16"/>
  <c r="F692" i="16" s="1"/>
  <c r="F230" i="16"/>
  <c r="F248" i="16"/>
  <c r="F496" i="16"/>
  <c r="F690" i="16" s="1"/>
  <c r="F429" i="16"/>
  <c r="F432" i="16"/>
  <c r="F500" i="16" s="1"/>
  <c r="F694" i="16" s="1"/>
  <c r="F449" i="16"/>
  <c r="F225" i="16"/>
  <c r="F247" i="16"/>
  <c r="F436" i="16"/>
  <c r="F504" i="16" s="1"/>
  <c r="F698" i="16" s="1"/>
  <c r="F439" i="16"/>
  <c r="F507" i="16" s="1"/>
  <c r="F701" i="16" s="1"/>
  <c r="F450" i="16"/>
  <c r="F452" i="16"/>
  <c r="F524" i="16" s="1"/>
  <c r="F720" i="16" s="1"/>
  <c r="F437" i="16"/>
  <c r="F505" i="16" s="1"/>
  <c r="F389" i="16"/>
  <c r="I389" i="16"/>
  <c r="G738" i="16"/>
  <c r="X115" i="17"/>
  <c r="X152" i="17" s="1"/>
  <c r="F76" i="17"/>
  <c r="F78" i="17"/>
  <c r="V422" i="16"/>
  <c r="S52" i="17"/>
  <c r="G88" i="17"/>
  <c r="G52" i="17"/>
  <c r="K319" i="16" l="1"/>
  <c r="S688" i="16"/>
  <c r="S684" i="16" s="1"/>
  <c r="S490" i="16"/>
  <c r="E106" i="16"/>
  <c r="E84" i="16" s="1"/>
  <c r="K84" i="16"/>
  <c r="K241" i="16"/>
  <c r="K513" i="16" s="1"/>
  <c r="K709" i="16" s="1"/>
  <c r="E630" i="16"/>
  <c r="K628" i="16"/>
  <c r="E569" i="16"/>
  <c r="E562" i="16" s="1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525" i="16"/>
  <c r="E721" i="16" s="1"/>
  <c r="E412" i="16"/>
  <c r="E445" i="16" s="1"/>
  <c r="E519" i="16"/>
  <c r="E715" i="16" s="1"/>
  <c r="M86" i="17"/>
  <c r="F39" i="17"/>
  <c r="F107" i="17" s="1"/>
  <c r="F144" i="17" s="1"/>
  <c r="M688" i="16"/>
  <c r="M684" i="16" s="1"/>
  <c r="M490" i="16"/>
  <c r="V693" i="16"/>
  <c r="V684" i="16" s="1"/>
  <c r="V490" i="16"/>
  <c r="I692" i="16"/>
  <c r="I490" i="16"/>
  <c r="E324" i="16"/>
  <c r="G688" i="16"/>
  <c r="G684" i="16" s="1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K716" i="16"/>
  <c r="F114" i="17"/>
  <c r="F151" i="17" s="1"/>
  <c r="W634" i="16"/>
  <c r="E224" i="16"/>
  <c r="E496" i="16" s="1"/>
  <c r="E211" i="16"/>
  <c r="E246" i="16" s="1"/>
  <c r="E520" i="16" s="1"/>
  <c r="E716" i="16" s="1"/>
  <c r="Q422" i="16"/>
  <c r="I684" i="16"/>
  <c r="B18" i="20" s="1"/>
  <c r="R490" i="16"/>
  <c r="K43" i="18"/>
  <c r="Q356" i="16"/>
  <c r="E365" i="16"/>
  <c r="E431" i="16" s="1"/>
  <c r="E499" i="16" s="1"/>
  <c r="E693" i="16" s="1"/>
  <c r="E152" i="16"/>
  <c r="K220" i="16"/>
  <c r="W224" i="16"/>
  <c r="W496" i="16" s="1"/>
  <c r="W690" i="16" s="1"/>
  <c r="E694" i="16"/>
  <c r="E641" i="16"/>
  <c r="E150" i="16"/>
  <c r="J490" i="16"/>
  <c r="J693" i="16"/>
  <c r="J684" i="16" s="1"/>
  <c r="H707" i="16"/>
  <c r="H684" i="16" s="1"/>
  <c r="H490" i="16"/>
  <c r="F490" i="16" s="1"/>
  <c r="K492" i="16"/>
  <c r="E286" i="16"/>
  <c r="E237" i="16"/>
  <c r="E124" i="16"/>
  <c r="K667" i="16"/>
  <c r="F703" i="16"/>
  <c r="K702" i="16"/>
  <c r="E666" i="16"/>
  <c r="E702" i="16" s="1"/>
  <c r="E610" i="16"/>
  <c r="E595" i="16" s="1"/>
  <c r="K595" i="16"/>
  <c r="F90" i="17"/>
  <c r="F127" i="17" s="1"/>
  <c r="R92" i="17"/>
  <c r="R129" i="17" s="1"/>
  <c r="F24" i="17"/>
  <c r="F92" i="17" s="1"/>
  <c r="F129" i="17" s="1"/>
  <c r="X108" i="17"/>
  <c r="X145" i="17" s="1"/>
  <c r="U688" i="16"/>
  <c r="U684" i="16" s="1"/>
  <c r="U490" i="16"/>
  <c r="R492" i="16"/>
  <c r="R686" i="16" s="1"/>
  <c r="R684" i="16" s="1"/>
  <c r="R731" i="16" s="1"/>
  <c r="R218" i="16"/>
  <c r="F702" i="16"/>
  <c r="F105" i="17"/>
  <c r="E148" i="16"/>
  <c r="E251" i="16" s="1"/>
  <c r="K514" i="16"/>
  <c r="K710" i="16" s="1"/>
  <c r="K117" i="16"/>
  <c r="E140" i="16"/>
  <c r="E242" i="16" s="1"/>
  <c r="E278" i="16"/>
  <c r="E517" i="16" s="1"/>
  <c r="E713" i="16" s="1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628" i="16"/>
  <c r="E503" i="16"/>
  <c r="E697" i="16" s="1"/>
  <c r="E521" i="16"/>
  <c r="E695" i="16"/>
  <c r="E252" i="16"/>
  <c r="E526" i="16" s="1"/>
  <c r="E235" i="16"/>
  <c r="E507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225" i="16"/>
  <c r="E497" i="16" s="1"/>
  <c r="E52" i="16"/>
  <c r="E48" i="16" s="1"/>
  <c r="K48" i="16"/>
  <c r="Q286" i="16"/>
  <c r="Q253" i="16"/>
  <c r="Q117" i="16"/>
  <c r="K652" i="16"/>
  <c r="F649" i="16"/>
  <c r="E392" i="16"/>
  <c r="E425" i="16" s="1"/>
  <c r="E493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W649" i="16" s="1"/>
  <c r="R718" i="16"/>
  <c r="W84" i="16"/>
  <c r="W242" i="16"/>
  <c r="W514" i="16" s="1"/>
  <c r="W710" i="16" s="1"/>
  <c r="E86" i="16"/>
  <c r="E220" i="16" s="1"/>
  <c r="E492" i="16" s="1"/>
  <c r="W220" i="16"/>
  <c r="E200" i="16"/>
  <c r="K233" i="16"/>
  <c r="K505" i="16" s="1"/>
  <c r="K699" i="16" s="1"/>
  <c r="E132" i="16"/>
  <c r="E254" i="16"/>
  <c r="E253" i="16" s="1"/>
  <c r="E155" i="16"/>
  <c r="K223" i="16"/>
  <c r="K495" i="16" s="1"/>
  <c r="K686" i="16"/>
  <c r="E651" i="16"/>
  <c r="K649" i="16"/>
  <c r="X86" i="17"/>
  <c r="X128" i="17"/>
  <c r="E504" i="16"/>
  <c r="E698" i="16" s="1"/>
  <c r="E455" i="16"/>
  <c r="E423" i="16"/>
  <c r="E389" i="16"/>
  <c r="F519" i="16"/>
  <c r="F715" i="16" s="1"/>
  <c r="F517" i="16"/>
  <c r="F713" i="16" s="1"/>
  <c r="F735" i="16"/>
  <c r="G735" i="16" s="1"/>
  <c r="F319" i="16"/>
  <c r="K712" i="16"/>
  <c r="E675" i="16"/>
  <c r="E712" i="16" s="1"/>
  <c r="M731" i="16"/>
  <c r="D18" i="20"/>
  <c r="Y690" i="16"/>
  <c r="Y692" i="16" s="1"/>
  <c r="E652" i="16"/>
  <c r="Q687" i="16"/>
  <c r="E681" i="16"/>
  <c r="E720" i="16" s="1"/>
  <c r="Q720" i="16"/>
  <c r="E223" i="16"/>
  <c r="E185" i="16"/>
  <c r="K422" i="16"/>
  <c r="E653" i="16"/>
  <c r="X690" i="16"/>
  <c r="X692" i="16" s="1"/>
  <c r="G18" i="20"/>
  <c r="S731" i="16"/>
  <c r="E655" i="16"/>
  <c r="Q690" i="16"/>
  <c r="Q722" i="16"/>
  <c r="E683" i="16"/>
  <c r="E722" i="16" s="1"/>
  <c r="F521" i="16"/>
  <c r="F717" i="16" s="1"/>
  <c r="F422" i="16"/>
  <c r="G730" i="16"/>
  <c r="F522" i="16"/>
  <c r="F718" i="16" s="1"/>
  <c r="F218" i="16"/>
  <c r="F497" i="16"/>
  <c r="F691" i="16" s="1"/>
  <c r="E509" i="16"/>
  <c r="E656" i="16"/>
  <c r="Q494" i="16"/>
  <c r="L684" i="16"/>
  <c r="L731" i="16" s="1"/>
  <c r="E669" i="16"/>
  <c r="E705" i="16" s="1"/>
  <c r="F18" i="17"/>
  <c r="E117" i="16"/>
  <c r="G125" i="17"/>
  <c r="G123" i="17" s="1"/>
  <c r="G86" i="17"/>
  <c r="K711" i="16"/>
  <c r="E674" i="16"/>
  <c r="E711" i="16" s="1"/>
  <c r="Q717" i="16"/>
  <c r="E678" i="16"/>
  <c r="W685" i="16"/>
  <c r="E650" i="16"/>
  <c r="Q649" i="16"/>
  <c r="Q701" i="16"/>
  <c r="E665" i="16"/>
  <c r="E701" i="16" s="1"/>
  <c r="E673" i="16"/>
  <c r="Q710" i="16"/>
  <c r="E529" i="16"/>
  <c r="E322" i="16"/>
  <c r="F112" i="17"/>
  <c r="F149" i="17" s="1"/>
  <c r="E700" i="16"/>
  <c r="E512" i="16"/>
  <c r="E708" i="16" s="1"/>
  <c r="W422" i="16"/>
  <c r="E692" i="16"/>
  <c r="A18" i="20" l="1"/>
  <c r="Z690" i="16"/>
  <c r="Z692" i="16" s="1"/>
  <c r="P731" i="16"/>
  <c r="F18" i="20"/>
  <c r="O731" i="16"/>
  <c r="E18" i="20"/>
  <c r="E691" i="16"/>
  <c r="E422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W718" i="16"/>
  <c r="E679" i="16"/>
  <c r="E718" i="16" s="1"/>
  <c r="E494" i="16"/>
  <c r="E717" i="16"/>
  <c r="E690" i="16"/>
  <c r="E688" i="16"/>
  <c r="E687" i="16"/>
  <c r="K703" i="16"/>
  <c r="E667" i="16"/>
  <c r="E703" i="16" s="1"/>
  <c r="I18" i="20"/>
  <c r="G19" i="20" s="1"/>
  <c r="V731" i="16"/>
  <c r="E241" i="16"/>
  <c r="E513" i="16" s="1"/>
  <c r="E709" i="16" s="1"/>
  <c r="W319" i="16"/>
  <c r="C18" i="20"/>
  <c r="J731" i="16"/>
  <c r="R125" i="17"/>
  <c r="R123" i="17" s="1"/>
  <c r="R86" i="17"/>
  <c r="F123" i="17"/>
  <c r="Q490" i="16"/>
  <c r="F684" i="16"/>
  <c r="F731" i="16" s="1"/>
  <c r="G731" i="16" s="1"/>
  <c r="E686" i="16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E685" i="16"/>
  <c r="K490" i="16"/>
  <c r="K689" i="16"/>
  <c r="E495" i="16"/>
  <c r="E689" i="16" s="1"/>
  <c r="F86" i="17"/>
  <c r="K684" i="16"/>
  <c r="K731" i="16" s="1"/>
  <c r="Q688" i="16"/>
  <c r="Q684" i="16" s="1"/>
  <c r="Q731" i="16" s="1"/>
  <c r="G25" i="20" l="1"/>
  <c r="D19" i="20"/>
  <c r="A20" i="20" s="1"/>
  <c r="E490" i="16"/>
  <c r="W686" i="16"/>
  <c r="W684" i="16" s="1"/>
  <c r="W731" i="16" s="1"/>
  <c r="W490" i="16"/>
  <c r="E25" i="20"/>
  <c r="E218" i="16"/>
  <c r="A19" i="20"/>
  <c r="C25" i="20"/>
  <c r="E684" i="16"/>
  <c r="Z684" i="16" s="1"/>
</calcChain>
</file>

<file path=xl/sharedStrings.xml><?xml version="1.0" encoding="utf-8"?>
<sst xmlns="http://schemas.openxmlformats.org/spreadsheetml/2006/main" count="1324" uniqueCount="312">
  <si>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</si>
  <si>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</si>
  <si>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</si>
  <si>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</si>
  <si>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</si>
  <si>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</si>
  <si>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</si>
  <si>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</si>
  <si>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</si>
  <si>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</si>
  <si>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</si>
  <si>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</si>
  <si>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</si>
  <si>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</si>
  <si>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</si>
  <si>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</si>
  <si>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</si>
  <si>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</si>
  <si>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</si>
  <si>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</si>
  <si>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</si>
  <si>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</si>
  <si>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</si>
  <si>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</si>
  <si>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</si>
  <si>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</si>
  <si>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</si>
  <si>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</si>
  <si>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</si>
  <si>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</si>
  <si>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</si>
  <si>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</si>
  <si>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</si>
  <si>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</si>
  <si>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</si>
  <si>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</si>
  <si>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</si>
  <si>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</si>
  <si>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</si>
  <si>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</si>
  <si>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</si>
  <si>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</si>
  <si>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</si>
  <si>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</si>
  <si>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</si>
  <si>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</si>
  <si>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</si>
  <si>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</si>
  <si>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</si>
  <si>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</si>
  <si>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</si>
  <si>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</si>
  <si>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</si>
  <si>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</si>
  <si>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</si>
  <si>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</si>
  <si>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</si>
  <si>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</si>
  <si>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</si>
  <si>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</si>
  <si>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</si>
  <si>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</si>
  <si>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</si>
  <si>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</si>
  <si>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</si>
  <si>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</si>
  <si>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</si>
  <si>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</si>
  <si>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</si>
  <si>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</si>
  <si>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</si>
  <si>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</si>
  <si>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</si>
  <si>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</si>
  <si>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</si>
  <si>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</si>
  <si>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</si>
  <si>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</si>
  <si>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</si>
  <si>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</si>
  <si>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</si>
  <si>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</si>
  <si>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</si>
  <si>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</si>
  <si>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</si>
  <si>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</si>
  <si>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</si>
  <si>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</si>
  <si>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</si>
  <si>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</si>
  <si>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</si>
  <si>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</si>
  <si>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</si>
  <si>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</si>
  <si>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</si>
  <si>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</si>
  <si>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</si>
  <si>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</si>
  <si>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</si>
  <si>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</si>
  <si>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</si>
  <si>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</si>
  <si>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</si>
  <si>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</si>
  <si>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</si>
  <si>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</si>
  <si>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</si>
  <si>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</si>
  <si>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</si>
  <si>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</si>
  <si>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</si>
  <si>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</si>
  <si>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</si>
  <si>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</si>
  <si>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</si>
  <si>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</si>
  <si>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</si>
  <si>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</si>
  <si>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</si>
  <si>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</si>
  <si>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</si>
  <si>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</si>
  <si>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</si>
  <si>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</si>
  <si>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</si>
  <si>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</si>
  <si>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</si>
  <si>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</si>
  <si>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</si>
  <si>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</si>
  <si>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</si>
  <si>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</si>
  <si>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</si>
  <si>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</si>
  <si>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</si>
  <si>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</si>
  <si>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</si>
  <si>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</si>
  <si>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</si>
  <si>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</si>
  <si>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</si>
  <si>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</si>
  <si>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</si>
  <si>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</si>
  <si>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</si>
  <si>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</si>
  <si>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</si>
  <si>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</si>
  <si>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</si>
  <si>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</si>
  <si>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</si>
  <si>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</si>
  <si>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</si>
  <si>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</si>
  <si>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</si>
  <si>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</si>
  <si>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</si>
  <si>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</si>
  <si>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</si>
  <si>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</si>
  <si>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</si>
  <si>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</si>
  <si>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</si>
  <si>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</si>
  <si>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</si>
  <si>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</si>
  <si>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</si>
  <si>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</si>
  <si>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</si>
  <si>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</si>
  <si>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</si>
  <si>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</si>
  <si>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</si>
  <si>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</si>
  <si>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</si>
  <si>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</si>
  <si>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</si>
  <si>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</si>
  <si>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</si>
  <si>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</si>
  <si>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</si>
  <si>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</si>
  <si>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</si>
  <si>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</si>
  <si>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</si>
  <si>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</si>
  <si>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</si>
  <si>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</si>
  <si>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</si>
  <si>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</si>
  <si>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</si>
  <si>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</si>
  <si>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</si>
  <si>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</si>
  <si>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</si>
  <si>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</si>
  <si>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</si>
  <si>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</si>
  <si>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</si>
  <si>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</si>
  <si>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</si>
  <si>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</si>
  <si>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</si>
  <si>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</si>
  <si>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</si>
  <si>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</si>
  <si>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</si>
  <si>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</si>
  <si>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</si>
  <si>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</si>
  <si>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</si>
  <si>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</si>
  <si>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</si>
  <si>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</si>
  <si>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</si>
  <si>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</si>
  <si>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</si>
  <si>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</si>
  <si>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</si>
  <si>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</si>
  <si>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</si>
  <si>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</si>
  <si>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</si>
  <si>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</si>
  <si>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</si>
  <si>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</si>
  <si>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</si>
  <si>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</si>
  <si>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</si>
  <si>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</si>
  <si>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</si>
  <si>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</si>
  <si>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</si>
  <si>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</si>
  <si>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</si>
  <si>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</si>
  <si>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</si>
  <si>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</si>
  <si>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</si>
  <si>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</si>
  <si>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</si>
  <si>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</si>
  <si>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</si>
  <si>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</si>
  <si>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</si>
  <si>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</si>
  <si>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</si>
  <si>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</si>
  <si>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</si>
  <si>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</si>
  <si>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</si>
  <si>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</si>
  <si>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</si>
  <si>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</si>
  <si>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</si>
  <si>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</si>
  <si>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</si>
  <si>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</si>
  <si>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</si>
  <si>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</si>
  <si>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</si>
  <si>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</si>
  <si>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</si>
  <si>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</si>
  <si>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</si>
  <si>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2015 год</t>
  </si>
  <si>
    <t>2016 год</t>
  </si>
  <si>
    <t>Показатель объема услуги: количество посещений</t>
  </si>
  <si>
    <t>150</t>
  </si>
  <si>
    <t>Прогноз сводных показателей муниципальных заданий на оказание муниципальных услуг муниципальными учреждениями по 
МП "Развитие физической культуры, спорта и туризма"</t>
  </si>
  <si>
    <t>2017 год</t>
  </si>
  <si>
    <r>
      <t xml:space="preserve">Показатель объема услуги: </t>
    </r>
    <r>
      <rPr>
        <b/>
        <sz val="11"/>
        <rFont val="Times New Roman"/>
        <family val="1"/>
        <charset val="204"/>
      </rPr>
      <t>кв.м.</t>
    </r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</si>
  <si>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</si>
  <si>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</si>
  <si>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Подпрограмма № 3 "Обеспечение условий реализации программы и прочие мероприятия"</t>
  </si>
  <si>
    <t>301</t>
  </si>
  <si>
    <t>Расходы на оказание муниципальной услуги, тыс. руб.</t>
  </si>
  <si>
    <t>2018 год</t>
  </si>
  <si>
    <t>Показатель объема услуги: чел.</t>
  </si>
  <si>
    <r>
      <t xml:space="preserve">Показатель объема услуги: </t>
    </r>
    <r>
      <rPr>
        <b/>
        <sz val="11"/>
        <rFont val="Times New Roman"/>
        <family val="1"/>
        <charset val="204"/>
      </rPr>
      <t>чел.</t>
    </r>
  </si>
  <si>
    <t>Показатель объема услуги: %</t>
  </si>
  <si>
    <t>Показатель объема услуги: количество выездных соревнований</t>
  </si>
  <si>
    <t xml:space="preserve">к муниципальной программе "Развитие физической  культуры, спорта и туризма" на 2016-2018 годы, утвержденной постановлением Администрации города Норильска           </t>
  </si>
  <si>
    <r>
      <t xml:space="preserve">Показатель объема услуги: </t>
    </r>
    <r>
      <rPr>
        <b/>
        <sz val="11"/>
        <rFont val="Times New Roman"/>
        <family val="1"/>
        <charset val="204"/>
      </rPr>
      <t>человек</t>
    </r>
  </si>
  <si>
    <t xml:space="preserve">Приложение № 4
                                                                                                                            </t>
  </si>
  <si>
    <t>24016</t>
  </si>
  <si>
    <t>Наименование услуги, показателя объема услуги</t>
  </si>
  <si>
    <t>Значение показателя объема услуги</t>
  </si>
  <si>
    <t>Основное мероприятие 1.1.1. Обеспечение доступа к закрытым спортивным объектам для свободного пользования в течение ограниченного времени</t>
  </si>
  <si>
    <t>Наименование: Обеспечение доступа к закрытым спортивным объектам для свободного пользования в течение ограниченного времени (спортивный комплекс, тир, бассейн, спортивная площадка)</t>
  </si>
  <si>
    <t>Наименование: Обеспечение доступа к открытым спортивным объектам для свободного пользования (стадион)</t>
  </si>
  <si>
    <t>Основное мероприятие 1.1.2. Обеспечение доступа к открытым спортивным объектам для свободного пользования</t>
  </si>
  <si>
    <t>Наименование: Организация и проведение официальных (физкультурно-оздоровительных) мероприятий</t>
  </si>
  <si>
    <t>Наименование: Проведение занятий физкультурно-спортивной направленности по месту проживания граждан</t>
  </si>
  <si>
    <t>Основное мероприятие 1.1.3. Проведение занятий физкультурно-спортивной направленности по месту проживания граждан</t>
  </si>
  <si>
    <t>Наименование: Участие в организации официальных спортивных мероприятий</t>
  </si>
  <si>
    <t>Мероприятие 1.3.1. Участие в организации официальных спортивных мероприятий</t>
  </si>
  <si>
    <t>221</t>
  </si>
  <si>
    <t>Наименование: Организация и проведение официальных спортивных мероприятий</t>
  </si>
  <si>
    <t>Мероприятие 1.3.2. Организация и проведение официальных спортивных мероприятий</t>
  </si>
  <si>
    <t>Мероприятие 1.3.3. Организация и проведение официальных физкультурных (физкультурно-оздоровительных) мероприятий</t>
  </si>
  <si>
    <t>Наименование: 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</si>
  <si>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</si>
  <si>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2.1.1. Реализация дополнительных общеобразовательных общеразвивающих программ</t>
  </si>
  <si>
    <t>Мероприятие 2.1.2. Реализация дополнительных общеобразовательных предпрофессиональных программ</t>
  </si>
  <si>
    <t xml:space="preserve">Наименование: Реализация дополнительных общеобразовательных общеразвивающих программ </t>
  </si>
  <si>
    <t xml:space="preserve">Наименование: Реализация дополнительных общеобразовательных предпрофессиональных программ </t>
  </si>
  <si>
    <t>Наименование: Реализация дополнительных общеобразовательных общеразвивающих программи</t>
  </si>
  <si>
    <t>Мероприятие 3.1.1.1. Реализация дополнительных общеобразовательных общеразвивающих программ</t>
  </si>
  <si>
    <t>Наименование:  Реализация дополнительных общеобразовательных предпрофессиональных программ</t>
  </si>
  <si>
    <t>Мероприятие 3.1.1.2. Реализация дополнительных общеобразовательных предпрофессиональных программ</t>
  </si>
  <si>
    <t>от 04.12.2015 №584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</si>
</sst>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5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34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165" fontId="20" fillId="0" borderId="0" xfId="1" applyNumberFormat="1" applyFont="1" applyAlignment="1">
      <alignment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2" fontId="20" fillId="0" borderId="0" xfId="1" applyNumberFormat="1" applyFont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20" fillId="0" borderId="0" xfId="1" applyFont="1" applyAlignment="1">
      <alignment horizontal="right" vertical="center" wrapText="1"/>
    </xf>
    <xf numFmtId="0" fontId="21" fillId="0" borderId="1" xfId="1" applyFont="1" applyFill="1" applyBorder="1" applyAlignment="1">
      <alignment horizontal="left" vertical="center"/>
    </xf>
    <xf numFmtId="0" fontId="20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0" fillId="0" borderId="1" xfId="1" applyFont="1" applyFill="1" applyBorder="1" applyAlignment="1">
      <alignment horizontal="center" vertical="center"/>
    </xf>
    <xf numFmtId="0" fontId="21" fillId="0" borderId="5" xfId="1" applyFont="1" applyFill="1" applyBorder="1" applyAlignment="1">
      <alignment horizontal="left" vertical="center"/>
    </xf>
    <xf numFmtId="0" fontId="20" fillId="0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4" borderId="1" xfId="0" applyNumberFormat="1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4" fontId="1" fillId="0" borderId="5" xfId="1" applyNumberFormat="1" applyFont="1" applyFill="1" applyBorder="1" applyAlignment="1">
      <alignment horizontal="center" vertical="center" wrapText="1"/>
    </xf>
    <xf numFmtId="4" fontId="20" fillId="0" borderId="5" xfId="1" applyNumberFormat="1" applyFont="1" applyFill="1" applyBorder="1" applyAlignment="1">
      <alignment horizontal="center" vertical="center"/>
    </xf>
    <xf numFmtId="4" fontId="20" fillId="0" borderId="1" xfId="1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1" fillId="0" borderId="1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/>
    </xf>
    <xf numFmtId="0" fontId="21" fillId="0" borderId="0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vertical="center"/>
    </xf>
    <xf numFmtId="0" fontId="21" fillId="0" borderId="2" xfId="1" applyFont="1" applyFill="1" applyBorder="1" applyAlignment="1">
      <alignment horizontal="left" vertical="center"/>
    </xf>
    <xf numFmtId="0" fontId="21" fillId="0" borderId="4" xfId="1" applyFont="1" applyFill="1" applyBorder="1" applyAlignment="1">
      <alignment horizontal="left" vertical="center"/>
    </xf>
    <xf numFmtId="0" fontId="21" fillId="0" borderId="7" xfId="1" applyFont="1" applyFill="1" applyBorder="1" applyAlignment="1">
      <alignment horizontal="left" vertical="center"/>
    </xf>
    <xf numFmtId="0" fontId="21" fillId="0" borderId="2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horizontal="left" vertical="center" wrapText="1"/>
    </xf>
    <xf numFmtId="0" fontId="21" fillId="0" borderId="7" xfId="1" applyFont="1" applyFill="1" applyBorder="1" applyAlignment="1">
      <alignment horizontal="left" vertical="center" wrapText="1"/>
    </xf>
    <xf numFmtId="0" fontId="21" fillId="0" borderId="2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21" fillId="0" borderId="7" xfId="1" applyFont="1" applyBorder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37"/>
      <c r="H1" s="237"/>
      <c r="M1" s="237"/>
      <c r="N1" s="237"/>
      <c r="Q1" s="239" t="s">
        <v>211</v>
      </c>
      <c r="R1" s="239"/>
      <c r="S1" s="239"/>
      <c r="T1" s="239"/>
      <c r="U1" s="239"/>
      <c r="V1" s="239"/>
      <c r="W1" s="239"/>
    </row>
    <row r="2" spans="1:27" ht="32.25" customHeight="1" x14ac:dyDescent="0.25">
      <c r="G2" s="5"/>
      <c r="H2" s="5"/>
      <c r="M2" s="5"/>
      <c r="N2" s="5"/>
      <c r="Q2" s="239" t="s">
        <v>128</v>
      </c>
      <c r="R2" s="239"/>
      <c r="S2" s="239"/>
      <c r="T2" s="239"/>
      <c r="U2" s="239"/>
      <c r="V2" s="239"/>
      <c r="W2" s="239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39"/>
      <c r="R3" s="239"/>
      <c r="S3" s="239"/>
      <c r="T3" s="239"/>
      <c r="U3" s="239"/>
      <c r="V3" s="239"/>
      <c r="W3" s="239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38" t="s">
        <v>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40" t="s">
        <v>36</v>
      </c>
      <c r="B7" s="240" t="s">
        <v>3</v>
      </c>
      <c r="C7" s="243" t="s">
        <v>105</v>
      </c>
      <c r="D7" s="243" t="s">
        <v>120</v>
      </c>
      <c r="E7" s="8" t="s">
        <v>106</v>
      </c>
      <c r="F7" s="240" t="s">
        <v>55</v>
      </c>
      <c r="G7" s="240"/>
      <c r="H7" s="240"/>
      <c r="I7" s="240"/>
      <c r="J7" s="240"/>
      <c r="K7" s="240"/>
      <c r="L7" s="240" t="s">
        <v>107</v>
      </c>
      <c r="M7" s="240"/>
      <c r="N7" s="240"/>
      <c r="O7" s="240"/>
      <c r="P7" s="240"/>
      <c r="Q7" s="240"/>
      <c r="R7" s="240" t="s">
        <v>119</v>
      </c>
      <c r="S7" s="240"/>
      <c r="T7" s="240"/>
      <c r="U7" s="240"/>
      <c r="V7" s="240"/>
      <c r="W7" s="240"/>
    </row>
    <row r="8" spans="1:27" s="5" customFormat="1" ht="44.25" customHeight="1" x14ac:dyDescent="0.25">
      <c r="A8" s="240"/>
      <c r="B8" s="240"/>
      <c r="C8" s="243"/>
      <c r="D8" s="243"/>
      <c r="E8" s="243" t="s">
        <v>116</v>
      </c>
      <c r="F8" s="240" t="s">
        <v>5</v>
      </c>
      <c r="G8" s="240"/>
      <c r="H8" s="240"/>
      <c r="I8" s="240" t="s">
        <v>117</v>
      </c>
      <c r="J8" s="240" t="s">
        <v>6</v>
      </c>
      <c r="K8" s="241" t="s">
        <v>118</v>
      </c>
      <c r="L8" s="240" t="s">
        <v>5</v>
      </c>
      <c r="M8" s="240"/>
      <c r="N8" s="240"/>
      <c r="O8" s="240" t="s">
        <v>117</v>
      </c>
      <c r="P8" s="240" t="s">
        <v>6</v>
      </c>
      <c r="Q8" s="241" t="s">
        <v>121</v>
      </c>
      <c r="R8" s="240" t="s">
        <v>5</v>
      </c>
      <c r="S8" s="240"/>
      <c r="T8" s="240"/>
      <c r="U8" s="240" t="s">
        <v>117</v>
      </c>
      <c r="V8" s="240" t="s">
        <v>6</v>
      </c>
      <c r="W8" s="241" t="s">
        <v>122</v>
      </c>
    </row>
    <row r="9" spans="1:27" s="5" customFormat="1" ht="45.75" customHeight="1" x14ac:dyDescent="0.25">
      <c r="A9" s="240"/>
      <c r="B9" s="240"/>
      <c r="C9" s="243"/>
      <c r="D9" s="243"/>
      <c r="E9" s="243"/>
      <c r="F9" s="8" t="s">
        <v>7</v>
      </c>
      <c r="G9" s="8" t="s">
        <v>8</v>
      </c>
      <c r="H9" s="123" t="s">
        <v>9</v>
      </c>
      <c r="I9" s="240"/>
      <c r="J9" s="240"/>
      <c r="K9" s="241"/>
      <c r="L9" s="8" t="s">
        <v>7</v>
      </c>
      <c r="M9" s="8" t="s">
        <v>8</v>
      </c>
      <c r="N9" s="123" t="s">
        <v>9</v>
      </c>
      <c r="O9" s="240"/>
      <c r="P9" s="240"/>
      <c r="Q9" s="241"/>
      <c r="R9" s="8" t="s">
        <v>7</v>
      </c>
      <c r="S9" s="8" t="s">
        <v>8</v>
      </c>
      <c r="T9" s="123" t="s">
        <v>9</v>
      </c>
      <c r="U9" s="240"/>
      <c r="V9" s="240"/>
      <c r="W9" s="241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44" t="s">
        <v>87</v>
      </c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</row>
    <row r="12" spans="1:27" ht="20.25" customHeight="1" x14ac:dyDescent="0.25">
      <c r="A12" s="30" t="s">
        <v>38</v>
      </c>
      <c r="B12" s="242" t="s">
        <v>74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34" t="s">
        <v>77</v>
      </c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36" t="s">
        <v>51</v>
      </c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  <c r="S82" s="236"/>
      <c r="T82" s="236"/>
      <c r="U82" s="236"/>
      <c r="V82" s="236"/>
      <c r="W82" s="236"/>
    </row>
    <row r="83" spans="1:23" ht="27.75" customHeight="1" x14ac:dyDescent="0.25">
      <c r="A83" s="30" t="s">
        <v>43</v>
      </c>
      <c r="B83" s="234" t="s">
        <v>78</v>
      </c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234"/>
      <c r="V83" s="234"/>
      <c r="W83" s="234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36" t="s">
        <v>50</v>
      </c>
      <c r="C320" s="236"/>
      <c r="D320" s="236"/>
      <c r="E320" s="236"/>
      <c r="F320" s="236"/>
      <c r="G320" s="236"/>
      <c r="H320" s="236"/>
      <c r="I320" s="236"/>
      <c r="J320" s="236"/>
      <c r="K320" s="236"/>
      <c r="L320" s="236"/>
      <c r="M320" s="236"/>
      <c r="N320" s="236"/>
      <c r="O320" s="236"/>
      <c r="P320" s="236"/>
      <c r="Q320" s="236"/>
      <c r="R320" s="236"/>
      <c r="S320" s="236"/>
      <c r="T320" s="236"/>
      <c r="U320" s="236"/>
      <c r="V320" s="236"/>
      <c r="W320" s="236"/>
    </row>
    <row r="321" spans="1:23" ht="20.25" customHeight="1" x14ac:dyDescent="0.25">
      <c r="A321" s="30" t="s">
        <v>49</v>
      </c>
      <c r="B321" s="234" t="s">
        <v>64</v>
      </c>
      <c r="C321" s="234"/>
      <c r="D321" s="234"/>
      <c r="E321" s="234"/>
      <c r="F321" s="234"/>
      <c r="G321" s="234"/>
      <c r="H321" s="234"/>
      <c r="I321" s="234"/>
      <c r="J321" s="234"/>
      <c r="K321" s="234"/>
      <c r="L321" s="234"/>
      <c r="M321" s="234"/>
      <c r="N321" s="234"/>
      <c r="O321" s="234"/>
      <c r="P321" s="234"/>
      <c r="Q321" s="234"/>
      <c r="R321" s="234"/>
      <c r="S321" s="234"/>
      <c r="T321" s="234"/>
      <c r="U321" s="234"/>
      <c r="V321" s="234"/>
      <c r="W321" s="234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34" t="s">
        <v>79</v>
      </c>
      <c r="C355" s="234"/>
      <c r="D355" s="234"/>
      <c r="E355" s="234"/>
      <c r="F355" s="234"/>
      <c r="G355" s="234"/>
      <c r="H355" s="234"/>
      <c r="I355" s="234"/>
      <c r="J355" s="234"/>
      <c r="K355" s="234"/>
      <c r="L355" s="234"/>
      <c r="M355" s="234"/>
      <c r="N355" s="234"/>
      <c r="O355" s="234"/>
      <c r="P355" s="234"/>
      <c r="Q355" s="234"/>
      <c r="R355" s="234"/>
      <c r="S355" s="234"/>
      <c r="T355" s="234"/>
      <c r="U355" s="234"/>
      <c r="V355" s="234"/>
      <c r="W355" s="234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35" t="s">
        <v>89</v>
      </c>
      <c r="B527" s="235"/>
      <c r="C527" s="235"/>
      <c r="D527" s="235"/>
      <c r="E527" s="235"/>
      <c r="F527" s="235"/>
      <c r="G527" s="235"/>
      <c r="H527" s="235"/>
      <c r="I527" s="235"/>
      <c r="J527" s="235"/>
      <c r="K527" s="235"/>
      <c r="L527" s="235"/>
      <c r="M527" s="235"/>
      <c r="N527" s="235"/>
      <c r="O527" s="235"/>
      <c r="P527" s="235"/>
      <c r="Q527" s="235"/>
      <c r="R527" s="235"/>
      <c r="S527" s="235"/>
      <c r="T527" s="235"/>
      <c r="U527" s="235"/>
      <c r="V527" s="235"/>
      <c r="W527" s="235"/>
    </row>
    <row r="528" spans="1:23" s="39" customFormat="1" ht="21.75" customHeight="1" x14ac:dyDescent="0.25">
      <c r="A528" s="41" t="s">
        <v>37</v>
      </c>
      <c r="B528" s="235" t="s">
        <v>59</v>
      </c>
      <c r="C528" s="235"/>
      <c r="D528" s="235"/>
      <c r="E528" s="235"/>
      <c r="F528" s="235"/>
      <c r="G528" s="235"/>
      <c r="H528" s="235"/>
      <c r="I528" s="235"/>
      <c r="J528" s="235"/>
      <c r="K528" s="235"/>
      <c r="L528" s="235"/>
      <c r="M528" s="235"/>
      <c r="N528" s="235"/>
      <c r="O528" s="235"/>
      <c r="P528" s="235"/>
      <c r="Q528" s="235"/>
      <c r="R528" s="235"/>
      <c r="S528" s="235"/>
      <c r="T528" s="235"/>
      <c r="U528" s="235"/>
      <c r="V528" s="235"/>
      <c r="W528" s="235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39" t="s">
        <v>212</v>
      </c>
      <c r="S1" s="239"/>
      <c r="T1" s="239"/>
      <c r="U1" s="239"/>
      <c r="V1" s="239"/>
      <c r="W1" s="239"/>
      <c r="X1" s="239"/>
    </row>
    <row r="2" spans="1:24" ht="31.5" customHeight="1" x14ac:dyDescent="0.25">
      <c r="F2" s="48"/>
      <c r="G2" s="5"/>
      <c r="H2" s="5"/>
      <c r="M2" s="5"/>
      <c r="N2" s="5"/>
      <c r="R2" s="239" t="s">
        <v>128</v>
      </c>
      <c r="S2" s="239"/>
      <c r="T2" s="239"/>
      <c r="U2" s="239"/>
      <c r="V2" s="239"/>
      <c r="W2" s="239"/>
      <c r="X2" s="239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39"/>
      <c r="S3" s="239"/>
      <c r="T3" s="239"/>
      <c r="U3" s="239"/>
      <c r="V3" s="239"/>
      <c r="W3" s="239"/>
      <c r="X3" s="239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38" t="s">
        <v>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40" t="s">
        <v>36</v>
      </c>
      <c r="B7" s="245" t="s">
        <v>3</v>
      </c>
      <c r="C7" s="243"/>
      <c r="D7" s="243" t="s">
        <v>105</v>
      </c>
      <c r="E7" s="253" t="s">
        <v>120</v>
      </c>
      <c r="F7" s="245" t="s">
        <v>106</v>
      </c>
      <c r="G7" s="240" t="s">
        <v>55</v>
      </c>
      <c r="H7" s="240"/>
      <c r="I7" s="240"/>
      <c r="J7" s="240"/>
      <c r="K7" s="240"/>
      <c r="L7" s="240"/>
      <c r="M7" s="240" t="s">
        <v>107</v>
      </c>
      <c r="N7" s="240"/>
      <c r="O7" s="240"/>
      <c r="P7" s="240"/>
      <c r="Q7" s="240"/>
      <c r="R7" s="240"/>
      <c r="S7" s="240" t="s">
        <v>119</v>
      </c>
      <c r="T7" s="240"/>
      <c r="U7" s="240"/>
      <c r="V7" s="240"/>
      <c r="W7" s="240"/>
      <c r="X7" s="240"/>
    </row>
    <row r="8" spans="1:24" s="5" customFormat="1" ht="44.25" customHeight="1" x14ac:dyDescent="0.25">
      <c r="A8" s="240"/>
      <c r="B8" s="246"/>
      <c r="C8" s="243"/>
      <c r="D8" s="243"/>
      <c r="E8" s="254"/>
      <c r="F8" s="246"/>
      <c r="G8" s="248" t="s">
        <v>5</v>
      </c>
      <c r="H8" s="249"/>
      <c r="I8" s="249"/>
      <c r="J8" s="240" t="s">
        <v>117</v>
      </c>
      <c r="K8" s="240" t="s">
        <v>6</v>
      </c>
      <c r="L8" s="241" t="s">
        <v>125</v>
      </c>
      <c r="M8" s="248" t="s">
        <v>5</v>
      </c>
      <c r="N8" s="249"/>
      <c r="O8" s="249"/>
      <c r="P8" s="240" t="s">
        <v>117</v>
      </c>
      <c r="Q8" s="240" t="s">
        <v>6</v>
      </c>
      <c r="R8" s="241" t="s">
        <v>125</v>
      </c>
      <c r="S8" s="248" t="s">
        <v>5</v>
      </c>
      <c r="T8" s="249"/>
      <c r="U8" s="249"/>
      <c r="V8" s="240" t="s">
        <v>117</v>
      </c>
      <c r="W8" s="240" t="s">
        <v>6</v>
      </c>
      <c r="X8" s="241" t="s">
        <v>125</v>
      </c>
    </row>
    <row r="9" spans="1:24" s="5" customFormat="1" ht="45.75" customHeight="1" x14ac:dyDescent="0.25">
      <c r="A9" s="240"/>
      <c r="B9" s="247"/>
      <c r="C9" s="243"/>
      <c r="D9" s="243"/>
      <c r="E9" s="255"/>
      <c r="F9" s="52" t="s">
        <v>116</v>
      </c>
      <c r="G9" s="8" t="s">
        <v>7</v>
      </c>
      <c r="H9" s="8" t="s">
        <v>8</v>
      </c>
      <c r="I9" s="38" t="s">
        <v>9</v>
      </c>
      <c r="J9" s="240"/>
      <c r="K9" s="240"/>
      <c r="L9" s="241"/>
      <c r="M9" s="8" t="s">
        <v>7</v>
      </c>
      <c r="N9" s="8" t="s">
        <v>8</v>
      </c>
      <c r="O9" s="38" t="s">
        <v>9</v>
      </c>
      <c r="P9" s="240"/>
      <c r="Q9" s="240"/>
      <c r="R9" s="241"/>
      <c r="S9" s="8" t="s">
        <v>7</v>
      </c>
      <c r="T9" s="8" t="s">
        <v>8</v>
      </c>
      <c r="U9" s="38" t="s">
        <v>9</v>
      </c>
      <c r="V9" s="240"/>
      <c r="W9" s="240"/>
      <c r="X9" s="241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50" t="s">
        <v>58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</row>
    <row r="12" spans="1:24" ht="15.75" customHeight="1" x14ac:dyDescent="0.25">
      <c r="A12" s="30" t="s">
        <v>42</v>
      </c>
      <c r="B12" s="252" t="s">
        <v>51</v>
      </c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</row>
    <row r="13" spans="1:24" ht="27.75" customHeight="1" x14ac:dyDescent="0.25">
      <c r="A13" s="30" t="s">
        <v>43</v>
      </c>
      <c r="B13" s="234" t="s">
        <v>78</v>
      </c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35" t="s">
        <v>89</v>
      </c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235"/>
      <c r="W120" s="235"/>
      <c r="X120" s="235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6" t="s">
        <v>215</v>
      </c>
      <c r="I2" s="256"/>
      <c r="J2" s="256"/>
      <c r="K2" s="256"/>
      <c r="L2" s="256"/>
      <c r="M2" s="256"/>
    </row>
    <row r="3" spans="1:15" ht="15" customHeight="1" x14ac:dyDescent="0.25">
      <c r="D3" s="1"/>
      <c r="E3" s="1"/>
      <c r="F3" s="1"/>
      <c r="G3" s="1"/>
      <c r="H3" s="256"/>
      <c r="I3" s="256"/>
      <c r="J3" s="256"/>
      <c r="K3" s="256"/>
      <c r="L3" s="256"/>
      <c r="M3" s="256"/>
    </row>
    <row r="4" spans="1:15" ht="41.25" customHeight="1" x14ac:dyDescent="0.3">
      <c r="A4" s="262" t="s">
        <v>129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75"/>
      <c r="O4" s="75"/>
    </row>
    <row r="6" spans="1:15" ht="40.5" customHeight="1" x14ac:dyDescent="0.25">
      <c r="A6" s="263" t="s">
        <v>36</v>
      </c>
      <c r="B6" s="263" t="s">
        <v>130</v>
      </c>
      <c r="C6" s="263" t="s">
        <v>131</v>
      </c>
      <c r="D6" s="257" t="s">
        <v>132</v>
      </c>
      <c r="E6" s="266"/>
      <c r="F6" s="266"/>
      <c r="G6" s="266"/>
      <c r="H6" s="266"/>
      <c r="I6" s="258"/>
      <c r="J6" s="267" t="s">
        <v>133</v>
      </c>
      <c r="K6" s="268"/>
      <c r="L6" s="269"/>
      <c r="M6" s="263" t="s">
        <v>134</v>
      </c>
      <c r="N6" s="77"/>
      <c r="O6" s="77"/>
    </row>
    <row r="7" spans="1:15" x14ac:dyDescent="0.25">
      <c r="A7" s="264"/>
      <c r="B7" s="264"/>
      <c r="C7" s="264"/>
      <c r="D7" s="257" t="s">
        <v>135</v>
      </c>
      <c r="E7" s="258"/>
      <c r="F7" s="257" t="s">
        <v>136</v>
      </c>
      <c r="G7" s="258"/>
      <c r="H7" s="257" t="s">
        <v>137</v>
      </c>
      <c r="I7" s="258"/>
      <c r="J7" s="78" t="s">
        <v>138</v>
      </c>
      <c r="K7" s="78" t="s">
        <v>139</v>
      </c>
      <c r="L7" s="78" t="s">
        <v>140</v>
      </c>
      <c r="M7" s="264"/>
    </row>
    <row r="8" spans="1:15" x14ac:dyDescent="0.25">
      <c r="A8" s="265"/>
      <c r="B8" s="265"/>
      <c r="C8" s="265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5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9"/>
      <c r="O26" s="259"/>
      <c r="P26" s="259"/>
      <c r="Q26" s="259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60"/>
      <c r="B48" s="261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3">
        <v>12</v>
      </c>
      <c r="B16" s="273"/>
      <c r="C16" s="273"/>
      <c r="D16" s="273">
        <v>13</v>
      </c>
      <c r="E16" s="273"/>
      <c r="F16" s="273"/>
      <c r="G16" s="273">
        <v>14</v>
      </c>
      <c r="H16" s="273"/>
      <c r="I16" s="273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4">
        <f>SUM(A18:C18)</f>
        <v>428161.71000000008</v>
      </c>
      <c r="B19" s="274"/>
      <c r="C19" s="274"/>
      <c r="D19" s="274">
        <f>SUM(D18:F18)</f>
        <v>446225.44</v>
      </c>
      <c r="E19" s="274"/>
      <c r="F19" s="274"/>
      <c r="G19" s="274">
        <f>SUM(G18:I18)</f>
        <v>481557.5400000001</v>
      </c>
      <c r="H19" s="274"/>
      <c r="I19" s="274"/>
    </row>
    <row r="20" spans="1:9" x14ac:dyDescent="0.25">
      <c r="A20" s="270">
        <f>SUM(A19:I19)</f>
        <v>1355944.6900000002</v>
      </c>
      <c r="B20" s="271"/>
      <c r="C20" s="271"/>
      <c r="D20" s="271"/>
      <c r="E20" s="271"/>
      <c r="F20" s="271"/>
      <c r="G20" s="271"/>
      <c r="H20" s="271"/>
      <c r="I20" s="272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8"/>
  <sheetViews>
    <sheetView tabSelected="1" view="pageBreakPreview" zoomScale="80" zoomScaleNormal="90" zoomScaleSheetLayoutView="80" workbookViewId="0">
      <selection activeCell="H4" sqref="H4:K4"/>
    </sheetView>
  </sheetViews>
  <sheetFormatPr defaultColWidth="9.109375" defaultRowHeight="13.8" x14ac:dyDescent="0.25"/>
  <cols>
    <col min="1" max="1" width="56.88671875" style="197" customWidth="1"/>
    <col min="2" max="6" width="11.109375" style="198" customWidth="1"/>
    <col min="7" max="7" width="16.109375" style="198" customWidth="1"/>
    <col min="8" max="10" width="13.44140625" style="198" customWidth="1"/>
    <col min="11" max="11" width="15.44140625" style="198" customWidth="1"/>
    <col min="12" max="12" width="15.5546875" style="198" hidden="1" customWidth="1"/>
    <col min="13" max="13" width="17.5546875" style="198" hidden="1" customWidth="1"/>
    <col min="14" max="14" width="14.33203125" style="198" hidden="1" customWidth="1"/>
    <col min="15" max="15" width="13.109375" style="198" hidden="1" customWidth="1"/>
    <col min="16" max="16" width="10.109375" style="198" hidden="1" customWidth="1"/>
    <col min="17" max="17" width="11.33203125" style="198" hidden="1" customWidth="1"/>
    <col min="18" max="18" width="12.88671875" style="198" hidden="1" customWidth="1"/>
    <col min="19" max="19" width="10.109375" style="198" hidden="1" customWidth="1"/>
    <col min="20" max="23" width="0" style="198" hidden="1" customWidth="1"/>
    <col min="24" max="24" width="12.44140625" style="198" customWidth="1"/>
    <col min="25" max="16384" width="9.109375" style="198"/>
  </cols>
  <sheetData>
    <row r="2" spans="1:24" ht="25.5" customHeight="1" x14ac:dyDescent="0.25">
      <c r="H2" s="288" t="s">
        <v>284</v>
      </c>
      <c r="I2" s="289"/>
      <c r="J2" s="289"/>
      <c r="K2" s="289"/>
    </row>
    <row r="3" spans="1:24" ht="45.75" customHeight="1" x14ac:dyDescent="0.25">
      <c r="H3" s="288" t="s">
        <v>282</v>
      </c>
      <c r="I3" s="290"/>
      <c r="J3" s="290"/>
      <c r="K3" s="290"/>
    </row>
    <row r="4" spans="1:24" ht="18.75" customHeight="1" x14ac:dyDescent="0.25">
      <c r="H4" s="288" t="s">
        <v>311</v>
      </c>
      <c r="I4" s="290"/>
      <c r="J4" s="290"/>
      <c r="K4" s="290"/>
    </row>
    <row r="6" spans="1:24" ht="41.25" customHeight="1" x14ac:dyDescent="0.25">
      <c r="A6" s="291" t="s">
        <v>269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8" spans="1:24" s="199" customFormat="1" ht="57" customHeight="1" x14ac:dyDescent="0.25">
      <c r="A8" s="292" t="s">
        <v>286</v>
      </c>
      <c r="B8" s="293" t="s">
        <v>287</v>
      </c>
      <c r="C8" s="293"/>
      <c r="D8" s="293"/>
      <c r="E8" s="293"/>
      <c r="F8" s="293"/>
      <c r="G8" s="293" t="s">
        <v>276</v>
      </c>
      <c r="H8" s="293"/>
      <c r="I8" s="293"/>
      <c r="J8" s="293"/>
      <c r="K8" s="293"/>
    </row>
    <row r="9" spans="1:24" x14ac:dyDescent="0.25">
      <c r="A9" s="292"/>
      <c r="B9" s="215" t="s">
        <v>140</v>
      </c>
      <c r="C9" s="215" t="s">
        <v>265</v>
      </c>
      <c r="D9" s="215" t="s">
        <v>266</v>
      </c>
      <c r="E9" s="215" t="s">
        <v>270</v>
      </c>
      <c r="F9" s="215" t="s">
        <v>277</v>
      </c>
      <c r="G9" s="215" t="s">
        <v>140</v>
      </c>
      <c r="H9" s="215" t="s">
        <v>265</v>
      </c>
      <c r="I9" s="215" t="s">
        <v>266</v>
      </c>
      <c r="J9" s="215" t="s">
        <v>270</v>
      </c>
      <c r="K9" s="215" t="s">
        <v>277</v>
      </c>
    </row>
    <row r="10" spans="1:24" ht="26.25" customHeight="1" x14ac:dyDescent="0.25">
      <c r="A10" s="294" t="s">
        <v>289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</row>
    <row r="11" spans="1:24" x14ac:dyDescent="0.25">
      <c r="A11" s="284" t="s">
        <v>271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X11" s="213"/>
    </row>
    <row r="12" spans="1:24" ht="15" customHeight="1" x14ac:dyDescent="0.25">
      <c r="A12" s="278" t="s">
        <v>272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80"/>
    </row>
    <row r="13" spans="1:24" ht="41.4" x14ac:dyDescent="0.25">
      <c r="A13" s="200" t="s">
        <v>288</v>
      </c>
      <c r="B13" s="203"/>
      <c r="C13" s="203"/>
      <c r="D13" s="203" t="s">
        <v>285</v>
      </c>
      <c r="E13" s="203" t="s">
        <v>285</v>
      </c>
      <c r="F13" s="203" t="s">
        <v>285</v>
      </c>
      <c r="G13" s="217"/>
      <c r="H13" s="217"/>
      <c r="I13" s="228">
        <v>46477.8</v>
      </c>
      <c r="J13" s="228">
        <v>45757</v>
      </c>
      <c r="K13" s="228">
        <v>47081.2</v>
      </c>
    </row>
    <row r="14" spans="1:24" ht="24" customHeight="1" x14ac:dyDescent="0.25">
      <c r="A14" s="296" t="s">
        <v>290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8"/>
    </row>
    <row r="15" spans="1:24" ht="24" customHeight="1" x14ac:dyDescent="0.25">
      <c r="A15" s="296" t="s">
        <v>271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8"/>
    </row>
    <row r="16" spans="1:24" ht="20.25" customHeight="1" x14ac:dyDescent="0.25">
      <c r="A16" s="278" t="s">
        <v>272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80"/>
    </row>
    <row r="17" spans="1:11" ht="27.6" x14ac:dyDescent="0.25">
      <c r="A17" s="219" t="s">
        <v>291</v>
      </c>
      <c r="B17" s="219"/>
      <c r="C17" s="219"/>
      <c r="D17" s="218">
        <v>2178</v>
      </c>
      <c r="E17" s="218">
        <v>2178</v>
      </c>
      <c r="F17" s="218">
        <v>2178</v>
      </c>
      <c r="G17" s="219"/>
      <c r="H17" s="219"/>
      <c r="I17" s="232">
        <v>720</v>
      </c>
      <c r="J17" s="232">
        <v>690.8</v>
      </c>
      <c r="K17" s="232">
        <v>718.4</v>
      </c>
    </row>
    <row r="18" spans="1:11" ht="24" customHeight="1" x14ac:dyDescent="0.25">
      <c r="A18" s="281" t="s">
        <v>293</v>
      </c>
      <c r="B18" s="282"/>
      <c r="C18" s="282"/>
      <c r="D18" s="282"/>
      <c r="E18" s="282"/>
      <c r="F18" s="282"/>
      <c r="G18" s="282"/>
      <c r="H18" s="282"/>
      <c r="I18" s="282"/>
      <c r="J18" s="282"/>
      <c r="K18" s="283"/>
    </row>
    <row r="19" spans="1:11" ht="22.5" customHeight="1" x14ac:dyDescent="0.25">
      <c r="A19" s="284" t="s">
        <v>267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</row>
    <row r="20" spans="1:11" ht="22.5" customHeight="1" x14ac:dyDescent="0.25">
      <c r="A20" s="278" t="s">
        <v>272</v>
      </c>
      <c r="B20" s="279"/>
      <c r="C20" s="279"/>
      <c r="D20" s="279"/>
      <c r="E20" s="279"/>
      <c r="F20" s="279"/>
      <c r="G20" s="279"/>
      <c r="H20" s="279"/>
      <c r="I20" s="279"/>
      <c r="J20" s="279"/>
      <c r="K20" s="280"/>
    </row>
    <row r="21" spans="1:11" ht="41.4" x14ac:dyDescent="0.25">
      <c r="A21" s="225" t="s">
        <v>294</v>
      </c>
      <c r="B21" s="223"/>
      <c r="C21" s="223"/>
      <c r="D21" s="223">
        <v>170000</v>
      </c>
      <c r="E21" s="223">
        <v>170000</v>
      </c>
      <c r="F21" s="223">
        <v>170000</v>
      </c>
      <c r="G21" s="223"/>
      <c r="H21" s="223"/>
      <c r="I21" s="229">
        <v>17759.8</v>
      </c>
      <c r="J21" s="229">
        <v>17775.900000000001</v>
      </c>
      <c r="K21" s="229">
        <v>18088.400000000001</v>
      </c>
    </row>
    <row r="22" spans="1:11" ht="26.25" customHeight="1" x14ac:dyDescent="0.25">
      <c r="A22" s="281" t="s">
        <v>295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3"/>
    </row>
    <row r="23" spans="1:11" x14ac:dyDescent="0.25">
      <c r="A23" s="296" t="s">
        <v>281</v>
      </c>
      <c r="B23" s="297"/>
      <c r="C23" s="297"/>
      <c r="D23" s="297"/>
      <c r="E23" s="297"/>
      <c r="F23" s="297"/>
      <c r="G23" s="297"/>
      <c r="H23" s="297"/>
      <c r="I23" s="297"/>
      <c r="J23" s="297"/>
      <c r="K23" s="298"/>
    </row>
    <row r="24" spans="1:11" ht="15" customHeight="1" x14ac:dyDescent="0.25">
      <c r="A24" s="278" t="s">
        <v>272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80"/>
    </row>
    <row r="25" spans="1:11" ht="27.6" x14ac:dyDescent="0.25">
      <c r="A25" s="226" t="s">
        <v>296</v>
      </c>
      <c r="B25" s="203" t="s">
        <v>275</v>
      </c>
      <c r="C25" s="202" t="s">
        <v>297</v>
      </c>
      <c r="D25" s="203" t="s">
        <v>268</v>
      </c>
      <c r="E25" s="203" t="s">
        <v>268</v>
      </c>
      <c r="F25" s="203" t="s">
        <v>268</v>
      </c>
      <c r="G25" s="14"/>
      <c r="H25" s="14"/>
      <c r="I25" s="233">
        <f>12289.9+1813.2</f>
        <v>14103.1</v>
      </c>
      <c r="J25" s="233">
        <f>1813.2+12289.9</f>
        <v>14103.1</v>
      </c>
      <c r="K25" s="233">
        <f>1813.2+12289.9</f>
        <v>14103.1</v>
      </c>
    </row>
    <row r="26" spans="1:11" ht="21.75" customHeight="1" x14ac:dyDescent="0.25">
      <c r="A26" s="281" t="s">
        <v>298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3"/>
    </row>
    <row r="27" spans="1:11" ht="21.75" customHeight="1" x14ac:dyDescent="0.25">
      <c r="A27" s="284" t="s">
        <v>279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</row>
    <row r="28" spans="1:11" ht="21.75" customHeight="1" x14ac:dyDescent="0.25">
      <c r="A28" s="278" t="s">
        <v>272</v>
      </c>
      <c r="B28" s="279"/>
      <c r="C28" s="279"/>
      <c r="D28" s="279"/>
      <c r="E28" s="279"/>
      <c r="F28" s="279"/>
      <c r="G28" s="279"/>
      <c r="H28" s="279"/>
      <c r="I28" s="279"/>
      <c r="J28" s="279"/>
      <c r="K28" s="280"/>
    </row>
    <row r="29" spans="1:11" ht="27.6" x14ac:dyDescent="0.25">
      <c r="A29" s="219" t="s">
        <v>299</v>
      </c>
      <c r="B29" s="214"/>
      <c r="C29" s="214"/>
      <c r="D29" s="220">
        <v>450</v>
      </c>
      <c r="E29" s="220">
        <v>500</v>
      </c>
      <c r="F29" s="220">
        <v>500</v>
      </c>
      <c r="G29" s="214"/>
      <c r="H29" s="214"/>
      <c r="I29" s="231">
        <f>4547.5+8583.7</f>
        <v>13131.2</v>
      </c>
      <c r="J29" s="231">
        <f>4547.5+8506.7</f>
        <v>13054.2</v>
      </c>
      <c r="K29" s="231">
        <f>4547.5+8711.5</f>
        <v>13259</v>
      </c>
    </row>
    <row r="30" spans="1:11" ht="24" customHeight="1" x14ac:dyDescent="0.25">
      <c r="A30" s="282" t="s">
        <v>292</v>
      </c>
      <c r="B30" s="282"/>
      <c r="C30" s="282"/>
      <c r="D30" s="282"/>
      <c r="E30" s="282"/>
      <c r="F30" s="282"/>
      <c r="G30" s="282"/>
      <c r="H30" s="282"/>
      <c r="I30" s="282"/>
      <c r="J30" s="282"/>
      <c r="K30" s="283"/>
    </row>
    <row r="31" spans="1:11" ht="20.25" customHeight="1" x14ac:dyDescent="0.25">
      <c r="A31" s="284" t="s">
        <v>278</v>
      </c>
      <c r="B31" s="284"/>
      <c r="C31" s="284"/>
      <c r="D31" s="284"/>
      <c r="E31" s="284"/>
      <c r="F31" s="284"/>
      <c r="G31" s="284"/>
      <c r="H31" s="284"/>
      <c r="I31" s="284"/>
      <c r="J31" s="284"/>
      <c r="K31" s="284"/>
    </row>
    <row r="32" spans="1:11" ht="19.5" customHeight="1" x14ac:dyDescent="0.25">
      <c r="A32" s="278" t="s">
        <v>272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80"/>
    </row>
    <row r="33" spans="1:11" ht="41.4" x14ac:dyDescent="0.25">
      <c r="A33" s="219" t="s">
        <v>300</v>
      </c>
      <c r="B33" s="214"/>
      <c r="C33" s="214"/>
      <c r="D33" s="220">
        <v>3000</v>
      </c>
      <c r="E33" s="220">
        <v>3000</v>
      </c>
      <c r="F33" s="220">
        <v>3000</v>
      </c>
      <c r="G33" s="214"/>
      <c r="H33" s="214"/>
      <c r="I33" s="231">
        <v>12472.3</v>
      </c>
      <c r="J33" s="231">
        <v>12021</v>
      </c>
      <c r="K33" s="231">
        <v>12521.8</v>
      </c>
    </row>
    <row r="34" spans="1:11" x14ac:dyDescent="0.25">
      <c r="A34" s="299" t="s">
        <v>301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1"/>
    </row>
    <row r="35" spans="1:11" ht="24.75" customHeight="1" x14ac:dyDescent="0.25">
      <c r="A35" s="284" t="s">
        <v>280</v>
      </c>
      <c r="B35" s="284"/>
      <c r="C35" s="284"/>
      <c r="D35" s="284"/>
      <c r="E35" s="284"/>
      <c r="F35" s="284"/>
      <c r="G35" s="284"/>
      <c r="H35" s="284"/>
      <c r="I35" s="284"/>
      <c r="J35" s="284"/>
      <c r="K35" s="284"/>
    </row>
    <row r="36" spans="1:11" ht="21" customHeight="1" x14ac:dyDescent="0.25">
      <c r="A36" s="278" t="s">
        <v>272</v>
      </c>
      <c r="B36" s="279"/>
      <c r="C36" s="279"/>
      <c r="D36" s="279"/>
      <c r="E36" s="279"/>
      <c r="F36" s="279"/>
      <c r="G36" s="279"/>
      <c r="H36" s="279"/>
      <c r="I36" s="279"/>
      <c r="J36" s="279"/>
      <c r="K36" s="280"/>
    </row>
    <row r="37" spans="1:11" ht="62.25" customHeight="1" x14ac:dyDescent="0.25">
      <c r="A37" s="219" t="s">
        <v>302</v>
      </c>
      <c r="B37" s="221"/>
      <c r="C37" s="221"/>
      <c r="D37" s="221"/>
      <c r="E37" s="222">
        <v>10</v>
      </c>
      <c r="F37" s="222">
        <v>10</v>
      </c>
      <c r="G37" s="221"/>
      <c r="H37" s="221"/>
      <c r="I37" s="230">
        <v>5411.4</v>
      </c>
      <c r="J37" s="230">
        <v>5424.7</v>
      </c>
      <c r="K37" s="230">
        <v>5487.5</v>
      </c>
    </row>
    <row r="38" spans="1:11" ht="21" customHeight="1" x14ac:dyDescent="0.25">
      <c r="A38" s="281" t="s">
        <v>305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3"/>
    </row>
    <row r="39" spans="1:11" ht="24.75" customHeight="1" x14ac:dyDescent="0.25">
      <c r="A39" s="284" t="s">
        <v>280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</row>
    <row r="40" spans="1:11" ht="24.75" customHeight="1" x14ac:dyDescent="0.25">
      <c r="A40" s="275" t="s">
        <v>273</v>
      </c>
      <c r="B40" s="276"/>
      <c r="C40" s="276"/>
      <c r="D40" s="276"/>
      <c r="E40" s="276"/>
      <c r="F40" s="276"/>
      <c r="G40" s="276"/>
      <c r="H40" s="276"/>
      <c r="I40" s="276"/>
      <c r="J40" s="276"/>
      <c r="K40" s="277"/>
    </row>
    <row r="41" spans="1:11" ht="27.6" x14ac:dyDescent="0.25">
      <c r="A41" s="200" t="s">
        <v>303</v>
      </c>
      <c r="B41" s="216">
        <v>6847</v>
      </c>
      <c r="C41" s="216">
        <v>5738</v>
      </c>
      <c r="D41" s="216">
        <v>5738</v>
      </c>
      <c r="E41" s="216">
        <v>5738</v>
      </c>
      <c r="F41" s="216">
        <v>5738</v>
      </c>
      <c r="G41" s="216"/>
      <c r="H41" s="216"/>
      <c r="I41" s="232">
        <v>2714.5</v>
      </c>
      <c r="J41" s="232">
        <v>2499.1999999999998</v>
      </c>
      <c r="K41" s="232">
        <v>2510.9</v>
      </c>
    </row>
    <row r="42" spans="1:11" ht="22.5" customHeight="1" x14ac:dyDescent="0.25">
      <c r="A42" s="281" t="s">
        <v>306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3"/>
    </row>
    <row r="43" spans="1:11" ht="22.5" customHeight="1" x14ac:dyDescent="0.25">
      <c r="A43" s="296" t="s">
        <v>280</v>
      </c>
      <c r="B43" s="297"/>
      <c r="C43" s="297"/>
      <c r="D43" s="297"/>
      <c r="E43" s="297"/>
      <c r="F43" s="297"/>
      <c r="G43" s="297"/>
      <c r="H43" s="297"/>
      <c r="I43" s="297"/>
      <c r="J43" s="297"/>
      <c r="K43" s="298"/>
    </row>
    <row r="44" spans="1:11" ht="24.75" customHeight="1" x14ac:dyDescent="0.25">
      <c r="A44" s="275" t="s">
        <v>273</v>
      </c>
      <c r="B44" s="276"/>
      <c r="C44" s="276"/>
      <c r="D44" s="276"/>
      <c r="E44" s="276"/>
      <c r="F44" s="276"/>
      <c r="G44" s="276"/>
      <c r="H44" s="276"/>
      <c r="I44" s="276"/>
      <c r="J44" s="276"/>
      <c r="K44" s="277"/>
    </row>
    <row r="45" spans="1:11" ht="27.6" x14ac:dyDescent="0.25">
      <c r="A45" s="200" t="s">
        <v>304</v>
      </c>
      <c r="B45" s="216">
        <v>6847</v>
      </c>
      <c r="C45" s="216">
        <v>5738</v>
      </c>
      <c r="D45" s="216">
        <v>5738</v>
      </c>
      <c r="E45" s="216">
        <v>5738</v>
      </c>
      <c r="F45" s="216">
        <v>5738</v>
      </c>
      <c r="G45" s="224"/>
      <c r="H45" s="224"/>
      <c r="I45" s="232">
        <v>20743.5</v>
      </c>
      <c r="J45" s="232">
        <v>18958.8</v>
      </c>
      <c r="K45" s="232">
        <v>18947.099999999999</v>
      </c>
    </row>
    <row r="46" spans="1:11" ht="27.75" customHeight="1" x14ac:dyDescent="0.25">
      <c r="A46" s="302" t="s">
        <v>307</v>
      </c>
      <c r="B46" s="303"/>
      <c r="C46" s="303"/>
      <c r="D46" s="303"/>
      <c r="E46" s="303"/>
      <c r="F46" s="303"/>
      <c r="G46" s="303"/>
      <c r="H46" s="303"/>
      <c r="I46" s="303"/>
      <c r="J46" s="303"/>
      <c r="K46" s="304"/>
    </row>
    <row r="47" spans="1:11" x14ac:dyDescent="0.25">
      <c r="A47" s="302" t="s">
        <v>283</v>
      </c>
      <c r="B47" s="303"/>
      <c r="C47" s="303"/>
      <c r="D47" s="303"/>
      <c r="E47" s="303"/>
      <c r="F47" s="303"/>
      <c r="G47" s="303"/>
      <c r="H47" s="303"/>
      <c r="I47" s="303"/>
      <c r="J47" s="303"/>
      <c r="K47" s="304"/>
    </row>
    <row r="48" spans="1:11" x14ac:dyDescent="0.25">
      <c r="A48" s="278" t="s">
        <v>274</v>
      </c>
      <c r="B48" s="279"/>
      <c r="C48" s="279"/>
      <c r="D48" s="279"/>
      <c r="E48" s="279"/>
      <c r="F48" s="279"/>
      <c r="G48" s="279"/>
      <c r="H48" s="279"/>
      <c r="I48" s="279"/>
      <c r="J48" s="279"/>
      <c r="K48" s="280"/>
    </row>
    <row r="49" spans="1:11" ht="27.6" x14ac:dyDescent="0.25">
      <c r="A49" s="200" t="s">
        <v>308</v>
      </c>
      <c r="B49" s="227">
        <v>19254</v>
      </c>
      <c r="C49" s="227">
        <v>19254</v>
      </c>
      <c r="D49" s="227">
        <v>19788</v>
      </c>
      <c r="E49" s="227">
        <v>19788</v>
      </c>
      <c r="F49" s="227">
        <v>19788</v>
      </c>
      <c r="G49" s="14"/>
      <c r="H49" s="14"/>
      <c r="I49" s="14">
        <v>2036.7</v>
      </c>
      <c r="J49" s="14">
        <v>2140.6999999999998</v>
      </c>
      <c r="K49" s="14">
        <v>2036.7</v>
      </c>
    </row>
    <row r="50" spans="1:11" ht="15" customHeight="1" x14ac:dyDescent="0.25">
      <c r="A50" s="302" t="s">
        <v>309</v>
      </c>
      <c r="B50" s="303"/>
      <c r="C50" s="303"/>
      <c r="D50" s="303"/>
      <c r="E50" s="303"/>
      <c r="F50" s="303"/>
      <c r="G50" s="303"/>
      <c r="H50" s="303"/>
      <c r="I50" s="303"/>
      <c r="J50" s="303"/>
      <c r="K50" s="304"/>
    </row>
    <row r="51" spans="1:11" x14ac:dyDescent="0.25">
      <c r="A51" s="302" t="s">
        <v>283</v>
      </c>
      <c r="B51" s="303"/>
      <c r="C51" s="303"/>
      <c r="D51" s="303"/>
      <c r="E51" s="303"/>
      <c r="F51" s="303"/>
      <c r="G51" s="303"/>
      <c r="H51" s="303"/>
      <c r="I51" s="303"/>
      <c r="J51" s="303"/>
      <c r="K51" s="304"/>
    </row>
    <row r="52" spans="1:11" ht="15" customHeight="1" x14ac:dyDescent="0.25">
      <c r="A52" s="278" t="s">
        <v>274</v>
      </c>
      <c r="B52" s="279"/>
      <c r="C52" s="279"/>
      <c r="D52" s="279"/>
      <c r="E52" s="279"/>
      <c r="F52" s="279"/>
      <c r="G52" s="279"/>
      <c r="H52" s="279"/>
      <c r="I52" s="279"/>
      <c r="J52" s="279"/>
      <c r="K52" s="280"/>
    </row>
    <row r="53" spans="1:11" ht="27.6" x14ac:dyDescent="0.25">
      <c r="A53" s="200" t="s">
        <v>310</v>
      </c>
      <c r="B53" s="201">
        <v>120</v>
      </c>
      <c r="C53" s="201">
        <v>120</v>
      </c>
      <c r="D53" s="227">
        <v>120</v>
      </c>
      <c r="E53" s="227">
        <v>120</v>
      </c>
      <c r="F53" s="227">
        <v>120</v>
      </c>
      <c r="G53" s="14"/>
      <c r="H53" s="14"/>
      <c r="I53" s="14">
        <v>30</v>
      </c>
      <c r="J53" s="14">
        <v>30</v>
      </c>
      <c r="K53" s="14">
        <v>30</v>
      </c>
    </row>
    <row r="54" spans="1:11" ht="41.25" customHeight="1" x14ac:dyDescent="0.25">
      <c r="A54" s="287"/>
      <c r="B54" s="286"/>
      <c r="C54" s="286"/>
      <c r="D54" s="286"/>
      <c r="E54" s="286"/>
      <c r="F54" s="286"/>
      <c r="G54" s="286"/>
      <c r="H54" s="286"/>
      <c r="I54" s="286"/>
      <c r="J54" s="286"/>
      <c r="K54" s="286"/>
    </row>
    <row r="55" spans="1:11" ht="29.25" customHeight="1" x14ac:dyDescent="0.25">
      <c r="A55" s="286"/>
      <c r="B55" s="286"/>
      <c r="C55" s="286"/>
      <c r="D55" s="286"/>
      <c r="E55" s="286"/>
      <c r="F55" s="286"/>
      <c r="G55" s="286"/>
      <c r="H55" s="286"/>
      <c r="I55" s="286"/>
      <c r="J55" s="286"/>
      <c r="K55" s="286"/>
    </row>
    <row r="56" spans="1:11" ht="27" customHeight="1" x14ac:dyDescent="0.25">
      <c r="A56" s="285"/>
      <c r="B56" s="285"/>
      <c r="C56" s="285"/>
      <c r="D56" s="285"/>
      <c r="E56" s="285"/>
      <c r="F56" s="285"/>
      <c r="G56" s="285"/>
      <c r="H56" s="285"/>
      <c r="I56" s="285"/>
      <c r="J56" s="285"/>
      <c r="K56" s="285"/>
    </row>
    <row r="57" spans="1:11" x14ac:dyDescent="0.25">
      <c r="A57" s="204"/>
      <c r="B57" s="205"/>
      <c r="C57" s="205"/>
      <c r="D57" s="205"/>
      <c r="E57" s="205"/>
      <c r="F57" s="205"/>
      <c r="G57" s="205"/>
      <c r="H57" s="206"/>
      <c r="I57" s="207"/>
      <c r="J57" s="207"/>
      <c r="K57" s="207"/>
    </row>
    <row r="58" spans="1:11" x14ac:dyDescent="0.25">
      <c r="A58" s="204"/>
      <c r="B58" s="205"/>
      <c r="C58" s="205"/>
      <c r="D58" s="205"/>
      <c r="E58" s="205"/>
      <c r="F58" s="205"/>
      <c r="G58" s="205"/>
      <c r="H58" s="206"/>
      <c r="I58" s="207"/>
      <c r="J58" s="207"/>
      <c r="K58" s="206"/>
    </row>
    <row r="59" spans="1:11" x14ac:dyDescent="0.25">
      <c r="A59" s="287"/>
      <c r="B59" s="286"/>
      <c r="C59" s="286"/>
      <c r="D59" s="286"/>
      <c r="E59" s="286"/>
      <c r="F59" s="286"/>
      <c r="G59" s="286"/>
      <c r="H59" s="286"/>
      <c r="I59" s="286"/>
      <c r="J59" s="286"/>
      <c r="K59" s="286"/>
    </row>
    <row r="60" spans="1:11" x14ac:dyDescent="0.25">
      <c r="A60" s="286"/>
      <c r="B60" s="286"/>
      <c r="C60" s="286"/>
      <c r="D60" s="286"/>
      <c r="E60" s="286"/>
      <c r="F60" s="286"/>
      <c r="G60" s="286"/>
      <c r="H60" s="286"/>
      <c r="I60" s="286"/>
      <c r="J60" s="286"/>
      <c r="K60" s="286"/>
    </row>
    <row r="61" spans="1:11" ht="22.5" customHeight="1" x14ac:dyDescent="0.25">
      <c r="A61" s="285"/>
      <c r="B61" s="285"/>
      <c r="C61" s="285"/>
      <c r="D61" s="285"/>
      <c r="E61" s="285"/>
      <c r="F61" s="285"/>
      <c r="G61" s="285"/>
      <c r="H61" s="285"/>
      <c r="I61" s="285"/>
      <c r="J61" s="285"/>
      <c r="K61" s="285"/>
    </row>
    <row r="62" spans="1:11" x14ac:dyDescent="0.25">
      <c r="A62" s="204"/>
      <c r="B62" s="205"/>
      <c r="C62" s="205"/>
      <c r="D62" s="205"/>
      <c r="E62" s="205"/>
      <c r="F62" s="205"/>
      <c r="G62" s="206"/>
      <c r="H62" s="207"/>
      <c r="I62" s="205"/>
      <c r="J62" s="205"/>
      <c r="K62" s="205"/>
    </row>
    <row r="63" spans="1:11" ht="38.25" customHeight="1" x14ac:dyDescent="0.25">
      <c r="A63" s="287"/>
      <c r="B63" s="286"/>
      <c r="C63" s="286"/>
      <c r="D63" s="286"/>
      <c r="E63" s="286"/>
      <c r="F63" s="286"/>
      <c r="G63" s="286"/>
      <c r="H63" s="286"/>
      <c r="I63" s="286"/>
      <c r="J63" s="286"/>
      <c r="K63" s="286"/>
    </row>
    <row r="64" spans="1:11" x14ac:dyDescent="0.25">
      <c r="A64" s="286"/>
      <c r="B64" s="286"/>
      <c r="C64" s="286"/>
      <c r="D64" s="286"/>
      <c r="E64" s="286"/>
      <c r="F64" s="286"/>
      <c r="G64" s="286"/>
      <c r="H64" s="286"/>
      <c r="I64" s="286"/>
      <c r="J64" s="286"/>
      <c r="K64" s="286"/>
    </row>
    <row r="65" spans="1:18" x14ac:dyDescent="0.25">
      <c r="A65" s="285"/>
      <c r="B65" s="285"/>
      <c r="C65" s="285"/>
      <c r="D65" s="285"/>
      <c r="E65" s="285"/>
      <c r="F65" s="285"/>
      <c r="G65" s="285"/>
      <c r="H65" s="285"/>
      <c r="I65" s="285"/>
      <c r="J65" s="285"/>
      <c r="K65" s="285"/>
      <c r="M65" s="208">
        <f>M66-I66</f>
        <v>0</v>
      </c>
      <c r="N65" s="208">
        <f>N66-J66</f>
        <v>0</v>
      </c>
      <c r="O65" s="208">
        <f>O66-K66</f>
        <v>0</v>
      </c>
    </row>
    <row r="66" spans="1:18" x14ac:dyDescent="0.25">
      <c r="A66" s="204"/>
      <c r="B66" s="209"/>
      <c r="C66" s="209"/>
      <c r="D66" s="209"/>
      <c r="E66" s="209"/>
      <c r="F66" s="209"/>
      <c r="G66" s="210"/>
      <c r="H66" s="210"/>
      <c r="I66" s="210"/>
      <c r="J66" s="210"/>
      <c r="K66" s="210"/>
      <c r="L66" s="211"/>
      <c r="M66" s="211"/>
      <c r="N66" s="211"/>
    </row>
    <row r="67" spans="1:18" ht="44.25" customHeight="1" x14ac:dyDescent="0.25">
      <c r="A67" s="287"/>
      <c r="B67" s="286"/>
      <c r="C67" s="286"/>
      <c r="D67" s="286"/>
      <c r="E67" s="286"/>
      <c r="F67" s="286"/>
      <c r="G67" s="286"/>
      <c r="H67" s="286"/>
      <c r="I67" s="286"/>
      <c r="J67" s="286"/>
      <c r="K67" s="286"/>
      <c r="P67" s="208" t="e">
        <f>#REF!-#REF!</f>
        <v>#REF!</v>
      </c>
      <c r="Q67" s="208" t="e">
        <f>#REF!-#REF!</f>
        <v>#REF!</v>
      </c>
      <c r="R67" s="208" t="e">
        <f>#REF!-#REF!</f>
        <v>#REF!</v>
      </c>
    </row>
    <row r="68" spans="1:18" x14ac:dyDescent="0.25">
      <c r="A68" s="286"/>
      <c r="B68" s="286"/>
      <c r="C68" s="286"/>
      <c r="D68" s="286"/>
      <c r="E68" s="286"/>
      <c r="F68" s="286"/>
      <c r="G68" s="286"/>
      <c r="H68" s="286"/>
      <c r="I68" s="286"/>
      <c r="J68" s="286"/>
      <c r="K68" s="286"/>
      <c r="P68" s="208" t="e">
        <f>#REF!-#REF!</f>
        <v>#REF!</v>
      </c>
      <c r="Q68" s="208" t="e">
        <f>#REF!-#REF!</f>
        <v>#REF!</v>
      </c>
      <c r="R68" s="208" t="e">
        <f>#REF!-#REF!</f>
        <v>#REF!</v>
      </c>
    </row>
    <row r="69" spans="1:18" x14ac:dyDescent="0.25">
      <c r="A69" s="285"/>
      <c r="B69" s="285"/>
      <c r="C69" s="285"/>
      <c r="D69" s="285"/>
      <c r="E69" s="285"/>
      <c r="F69" s="285"/>
      <c r="G69" s="285"/>
      <c r="H69" s="285"/>
      <c r="I69" s="285"/>
      <c r="J69" s="285"/>
      <c r="K69" s="285"/>
    </row>
    <row r="70" spans="1:18" x14ac:dyDescent="0.25">
      <c r="A70" s="204"/>
      <c r="B70" s="209"/>
      <c r="C70" s="209"/>
      <c r="D70" s="209"/>
      <c r="E70" s="209"/>
      <c r="F70" s="209"/>
      <c r="G70" s="210"/>
      <c r="H70" s="210"/>
      <c r="I70" s="210"/>
      <c r="J70" s="210"/>
      <c r="K70" s="210"/>
    </row>
    <row r="71" spans="1:18" ht="37.5" customHeight="1" x14ac:dyDescent="0.25">
      <c r="A71" s="212"/>
      <c r="B71" s="205"/>
      <c r="C71" s="205"/>
      <c r="D71" s="205"/>
      <c r="E71" s="205"/>
      <c r="F71" s="205"/>
      <c r="G71" s="205"/>
      <c r="H71" s="205"/>
      <c r="I71" s="205"/>
      <c r="J71" s="205"/>
      <c r="K71" s="205"/>
    </row>
    <row r="72" spans="1:18" ht="37.5" customHeight="1" x14ac:dyDescent="0.25">
      <c r="A72" s="212"/>
      <c r="B72" s="205"/>
      <c r="C72" s="205"/>
      <c r="D72" s="205"/>
      <c r="E72" s="205"/>
      <c r="F72" s="205"/>
      <c r="G72" s="205"/>
      <c r="H72" s="205"/>
      <c r="I72" s="206"/>
      <c r="J72" s="205"/>
      <c r="K72" s="205"/>
    </row>
    <row r="73" spans="1:18" ht="37.5" customHeight="1" x14ac:dyDescent="0.25">
      <c r="A73" s="212"/>
      <c r="B73" s="205"/>
      <c r="C73" s="205"/>
      <c r="D73" s="205"/>
      <c r="E73" s="205"/>
      <c r="F73" s="205"/>
      <c r="G73" s="205"/>
      <c r="H73" s="205"/>
      <c r="I73" s="205"/>
      <c r="J73" s="205"/>
      <c r="K73" s="205"/>
    </row>
    <row r="74" spans="1:18" ht="37.5" customHeight="1" x14ac:dyDescent="0.25">
      <c r="A74" s="212"/>
      <c r="B74" s="205"/>
      <c r="C74" s="205"/>
      <c r="D74" s="205"/>
      <c r="E74" s="205"/>
      <c r="F74" s="205"/>
      <c r="G74" s="205"/>
      <c r="H74" s="205"/>
      <c r="I74" s="205"/>
      <c r="J74" s="205"/>
      <c r="K74" s="205"/>
    </row>
    <row r="75" spans="1:18" ht="37.5" customHeight="1" x14ac:dyDescent="0.25"/>
    <row r="76" spans="1:18" ht="37.5" customHeight="1" x14ac:dyDescent="0.25"/>
    <row r="77" spans="1:18" ht="37.5" customHeight="1" x14ac:dyDescent="0.25"/>
    <row r="78" spans="1:18" ht="37.5" customHeight="1" x14ac:dyDescent="0.25"/>
  </sheetData>
  <mergeCells count="52">
    <mergeCell ref="A46:K46"/>
    <mergeCell ref="A52:K52"/>
    <mergeCell ref="A47:K47"/>
    <mergeCell ref="A48:K48"/>
    <mergeCell ref="A50:K50"/>
    <mergeCell ref="A51:K51"/>
    <mergeCell ref="A16:K16"/>
    <mergeCell ref="A30:K30"/>
    <mergeCell ref="A31:K31"/>
    <mergeCell ref="A32:K32"/>
    <mergeCell ref="A26:K26"/>
    <mergeCell ref="A27:K27"/>
    <mergeCell ref="A28:K28"/>
    <mergeCell ref="A22:K22"/>
    <mergeCell ref="A23:K23"/>
    <mergeCell ref="A54:K54"/>
    <mergeCell ref="A55:K55"/>
    <mergeCell ref="A56:K56"/>
    <mergeCell ref="A59:K59"/>
    <mergeCell ref="H2:K2"/>
    <mergeCell ref="H3:K3"/>
    <mergeCell ref="H4:K4"/>
    <mergeCell ref="A11:K11"/>
    <mergeCell ref="A6:K6"/>
    <mergeCell ref="A8:A9"/>
    <mergeCell ref="B8:F8"/>
    <mergeCell ref="G8:K8"/>
    <mergeCell ref="A10:K10"/>
    <mergeCell ref="A12:K12"/>
    <mergeCell ref="A14:K14"/>
    <mergeCell ref="A15:K15"/>
    <mergeCell ref="A69:K69"/>
    <mergeCell ref="A60:K60"/>
    <mergeCell ref="A61:K61"/>
    <mergeCell ref="A63:K63"/>
    <mergeCell ref="A64:K64"/>
    <mergeCell ref="A65:K65"/>
    <mergeCell ref="A68:K68"/>
    <mergeCell ref="A67:K67"/>
    <mergeCell ref="A44:K44"/>
    <mergeCell ref="A24:K24"/>
    <mergeCell ref="A36:K36"/>
    <mergeCell ref="A18:K18"/>
    <mergeCell ref="A19:K19"/>
    <mergeCell ref="A20:K20"/>
    <mergeCell ref="A34:K34"/>
    <mergeCell ref="A35:K35"/>
    <mergeCell ref="A38:K38"/>
    <mergeCell ref="A39:K39"/>
    <mergeCell ref="A40:K40"/>
    <mergeCell ref="A42:K42"/>
    <mergeCell ref="A43:K43"/>
  </mergeCells>
  <pageMargins left="0.19685039370078741" right="0.19685039370078741" top="0.78740157480314965" bottom="0.39370078740157483" header="0.31496062992125984" footer="0.31496062992125984"/>
  <pageSetup paperSize="9" scale="76" fitToHeight="16" orientation="landscape" r:id="rId1"/>
  <rowBreaks count="2" manualBreakCount="2">
    <brk id="23" max="10" man="1"/>
    <brk id="2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305" t="s">
        <v>212</v>
      </c>
      <c r="S1" s="305"/>
      <c r="T1" s="305"/>
      <c r="U1" s="305"/>
      <c r="V1" s="305"/>
      <c r="W1" s="305"/>
      <c r="X1" s="305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305" t="s">
        <v>259</v>
      </c>
      <c r="S2" s="305"/>
      <c r="T2" s="305"/>
      <c r="U2" s="305"/>
      <c r="V2" s="305"/>
      <c r="W2" s="305"/>
      <c r="X2" s="305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39"/>
      <c r="S3" s="239"/>
      <c r="T3" s="239"/>
      <c r="U3" s="239"/>
      <c r="V3" s="239"/>
      <c r="W3" s="239"/>
      <c r="X3" s="239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38" t="s">
        <v>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306" t="s">
        <v>36</v>
      </c>
      <c r="B8" s="318" t="s">
        <v>3</v>
      </c>
      <c r="C8" s="311"/>
      <c r="D8" s="311" t="s">
        <v>105</v>
      </c>
      <c r="E8" s="312" t="s">
        <v>120</v>
      </c>
      <c r="F8" s="318" t="s">
        <v>106</v>
      </c>
      <c r="G8" s="306" t="s">
        <v>55</v>
      </c>
      <c r="H8" s="306"/>
      <c r="I8" s="306"/>
      <c r="J8" s="306"/>
      <c r="K8" s="306"/>
      <c r="L8" s="306"/>
      <c r="M8" s="306" t="s">
        <v>107</v>
      </c>
      <c r="N8" s="306"/>
      <c r="O8" s="306"/>
      <c r="P8" s="306"/>
      <c r="Q8" s="306"/>
      <c r="R8" s="306"/>
      <c r="S8" s="306" t="s">
        <v>119</v>
      </c>
      <c r="T8" s="306"/>
      <c r="U8" s="306"/>
      <c r="V8" s="306"/>
      <c r="W8" s="306"/>
      <c r="X8" s="306"/>
    </row>
    <row r="9" spans="1:24" s="5" customFormat="1" ht="44.25" customHeight="1" x14ac:dyDescent="0.25">
      <c r="A9" s="306"/>
      <c r="B9" s="319"/>
      <c r="C9" s="311"/>
      <c r="D9" s="311"/>
      <c r="E9" s="313"/>
      <c r="F9" s="319"/>
      <c r="G9" s="309" t="s">
        <v>5</v>
      </c>
      <c r="H9" s="310"/>
      <c r="I9" s="310"/>
      <c r="J9" s="306" t="s">
        <v>117</v>
      </c>
      <c r="K9" s="306" t="s">
        <v>6</v>
      </c>
      <c r="L9" s="308" t="s">
        <v>125</v>
      </c>
      <c r="M9" s="309" t="s">
        <v>5</v>
      </c>
      <c r="N9" s="310"/>
      <c r="O9" s="310"/>
      <c r="P9" s="306" t="s">
        <v>117</v>
      </c>
      <c r="Q9" s="306" t="s">
        <v>6</v>
      </c>
      <c r="R9" s="308" t="s">
        <v>125</v>
      </c>
      <c r="S9" s="309" t="s">
        <v>5</v>
      </c>
      <c r="T9" s="310"/>
      <c r="U9" s="310"/>
      <c r="V9" s="306" t="s">
        <v>117</v>
      </c>
      <c r="W9" s="306" t="s">
        <v>6</v>
      </c>
      <c r="X9" s="308" t="s">
        <v>125</v>
      </c>
    </row>
    <row r="10" spans="1:24" s="5" customFormat="1" ht="45.75" customHeight="1" x14ac:dyDescent="0.25">
      <c r="A10" s="306"/>
      <c r="B10" s="320"/>
      <c r="C10" s="311"/>
      <c r="D10" s="311"/>
      <c r="E10" s="314"/>
      <c r="F10" s="178" t="s">
        <v>116</v>
      </c>
      <c r="G10" s="175" t="s">
        <v>7</v>
      </c>
      <c r="H10" s="175" t="s">
        <v>8</v>
      </c>
      <c r="I10" s="179" t="s">
        <v>9</v>
      </c>
      <c r="J10" s="306"/>
      <c r="K10" s="306"/>
      <c r="L10" s="308"/>
      <c r="M10" s="175" t="s">
        <v>7</v>
      </c>
      <c r="N10" s="175" t="s">
        <v>8</v>
      </c>
      <c r="O10" s="179" t="s">
        <v>9</v>
      </c>
      <c r="P10" s="306"/>
      <c r="Q10" s="306"/>
      <c r="R10" s="308"/>
      <c r="S10" s="175" t="s">
        <v>7</v>
      </c>
      <c r="T10" s="175" t="s">
        <v>8</v>
      </c>
      <c r="U10" s="179" t="s">
        <v>9</v>
      </c>
      <c r="V10" s="306"/>
      <c r="W10" s="306"/>
      <c r="X10" s="308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50" t="s">
        <v>58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</row>
    <row r="13" spans="1:24" ht="15.75" customHeight="1" x14ac:dyDescent="0.25">
      <c r="A13" s="195" t="s">
        <v>37</v>
      </c>
      <c r="B13" s="315" t="s">
        <v>257</v>
      </c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7"/>
    </row>
    <row r="14" spans="1:24" x14ac:dyDescent="0.25">
      <c r="A14" s="196" t="s">
        <v>38</v>
      </c>
      <c r="B14" s="315" t="s">
        <v>74</v>
      </c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7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52" t="s">
        <v>51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</row>
    <row r="17" spans="1:24" ht="15.6" x14ac:dyDescent="0.25">
      <c r="A17" s="180" t="s">
        <v>43</v>
      </c>
      <c r="B17" s="236" t="s">
        <v>78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307" t="s">
        <v>89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B16:X16"/>
    <mergeCell ref="L9:L10"/>
    <mergeCell ref="B8:B10"/>
    <mergeCell ref="G9:I9"/>
    <mergeCell ref="J9:J10"/>
    <mergeCell ref="S8:X8"/>
    <mergeCell ref="F8:F9"/>
    <mergeCell ref="P9:P10"/>
    <mergeCell ref="X9:X10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R1:X1"/>
    <mergeCell ref="R2:X2"/>
    <mergeCell ref="R3:X3"/>
    <mergeCell ref="A6:X6"/>
    <mergeCell ref="A8:A10"/>
    <mergeCell ref="M8:R8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25" t="s">
        <v>260</v>
      </c>
      <c r="I2" s="325"/>
      <c r="J2" s="325"/>
      <c r="K2" s="325"/>
      <c r="L2" s="325"/>
      <c r="M2" s="325"/>
    </row>
    <row r="3" spans="1:17" ht="15" customHeight="1" x14ac:dyDescent="0.25">
      <c r="D3" s="144"/>
      <c r="E3" s="144"/>
      <c r="F3" s="144"/>
      <c r="G3" s="144"/>
      <c r="H3" s="325"/>
      <c r="I3" s="325"/>
      <c r="J3" s="325"/>
      <c r="K3" s="325"/>
      <c r="L3" s="325"/>
      <c r="M3" s="325"/>
    </row>
    <row r="4" spans="1:17" ht="41.25" customHeight="1" x14ac:dyDescent="0.3">
      <c r="A4" s="326" t="s">
        <v>129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136"/>
      <c r="O4" s="136"/>
    </row>
    <row r="6" spans="1:17" ht="40.5" customHeight="1" x14ac:dyDescent="0.25">
      <c r="A6" s="327" t="s">
        <v>36</v>
      </c>
      <c r="B6" s="327" t="s">
        <v>130</v>
      </c>
      <c r="C6" s="327" t="s">
        <v>131</v>
      </c>
      <c r="D6" s="321" t="s">
        <v>132</v>
      </c>
      <c r="E6" s="330"/>
      <c r="F6" s="330"/>
      <c r="G6" s="330"/>
      <c r="H6" s="330"/>
      <c r="I6" s="322"/>
      <c r="J6" s="331" t="s">
        <v>133</v>
      </c>
      <c r="K6" s="332"/>
      <c r="L6" s="333"/>
      <c r="M6" s="327" t="s">
        <v>134</v>
      </c>
      <c r="N6" s="77"/>
      <c r="O6" s="77"/>
    </row>
    <row r="7" spans="1:17" x14ac:dyDescent="0.25">
      <c r="A7" s="328"/>
      <c r="B7" s="328"/>
      <c r="C7" s="328"/>
      <c r="D7" s="321" t="s">
        <v>135</v>
      </c>
      <c r="E7" s="322"/>
      <c r="F7" s="321" t="s">
        <v>136</v>
      </c>
      <c r="G7" s="322"/>
      <c r="H7" s="321" t="s">
        <v>137</v>
      </c>
      <c r="I7" s="322"/>
      <c r="J7" s="145" t="s">
        <v>138</v>
      </c>
      <c r="K7" s="145" t="s">
        <v>139</v>
      </c>
      <c r="L7" s="145" t="s">
        <v>140</v>
      </c>
      <c r="M7" s="328"/>
    </row>
    <row r="8" spans="1:17" x14ac:dyDescent="0.25">
      <c r="A8" s="329"/>
      <c r="B8" s="329"/>
      <c r="C8" s="329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9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9"/>
      <c r="O22" s="259"/>
      <c r="P22" s="259"/>
      <c r="Q22" s="259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23"/>
      <c r="B39" s="324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2015-11-03T12:11:01Z</cp:lastPrinted>
  <dcterms:created xsi:type="dcterms:W3CDTF">1996-10-08T23:32:33Z</dcterms:created>
  <dcterms:modified xsi:type="dcterms:W3CDTF">2015-12-04T05:00:17Z</dcterms:modified>
</cp:coreProperties>
</file>